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995" windowHeight="9270"/>
  </bookViews>
  <sheets>
    <sheet name="Лист1" sheetId="1" r:id="rId1"/>
  </sheets>
  <definedNames>
    <definedName name="_xlnm.Print_Titles" localSheetId="0">Лист1!$7:$8</definedName>
  </definedNames>
  <calcPr calcId="145621"/>
</workbook>
</file>

<file path=xl/calcChain.xml><?xml version="1.0" encoding="utf-8"?>
<calcChain xmlns="http://schemas.openxmlformats.org/spreadsheetml/2006/main">
  <c r="D67" i="1" l="1"/>
  <c r="D226" i="1"/>
  <c r="D230" i="1"/>
  <c r="D228" i="1"/>
  <c r="D222" i="1"/>
  <c r="D219" i="1"/>
  <c r="D217" i="1"/>
  <c r="D215" i="1"/>
  <c r="D213" i="1"/>
  <c r="D210" i="1"/>
  <c r="D203" i="1"/>
  <c r="D137" i="1"/>
  <c r="D135" i="1"/>
  <c r="D132" i="1"/>
  <c r="D130" i="1"/>
  <c r="D128" i="1"/>
  <c r="D126" i="1"/>
  <c r="D124" i="1"/>
  <c r="D120" i="1"/>
  <c r="D115" i="1"/>
  <c r="D111" i="1"/>
  <c r="D82" i="1"/>
  <c r="D73" i="1"/>
  <c r="D62" i="1"/>
  <c r="D48" i="1"/>
  <c r="D12" i="1"/>
  <c r="D10" i="1"/>
  <c r="D9" i="1" l="1"/>
</calcChain>
</file>

<file path=xl/sharedStrings.xml><?xml version="1.0" encoding="utf-8"?>
<sst xmlns="http://schemas.openxmlformats.org/spreadsheetml/2006/main" count="1096" uniqueCount="568">
  <si>
    <t>департамент финансов администрации города Нижневартовска</t>
  </si>
  <si>
    <t>050</t>
  </si>
  <si>
    <t>Исполнено</t>
  </si>
  <si>
    <t>Доходы бюджета - всего</t>
  </si>
  <si>
    <t>x</t>
  </si>
  <si>
    <t>пропустить,пусто</t>
  </si>
  <si>
    <t>Дума города Нижневартовска</t>
  </si>
  <si>
    <t>,0.11</t>
  </si>
  <si>
    <t>11600000000000000</t>
  </si>
  <si>
    <t>11618000000000140</t>
  </si>
  <si>
    <t>Денежные взыскания (штрафы) за нарушение бюджетного законодательства (в части бюджетов городских округов)</t>
  </si>
  <si>
    <t>11690000000000140</t>
  </si>
  <si>
    <t>Прочие поступления от денежных взысканий (штрафов) и иных сумм в возмещение ущерба, зачисляемые в бюджеты городских округов</t>
  </si>
  <si>
    <t>11690040040000140</t>
  </si>
  <si>
    <t>администрация города Нижневартовска</t>
  </si>
  <si>
    <t>,0.40</t>
  </si>
  <si>
    <t>10807000010000110</t>
  </si>
  <si>
    <t xml:space="preserve">Государственная пошлина за выдачу разрешения на установку рекламной конструкции </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</si>
  <si>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</si>
  <si>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</si>
  <si>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</si>
  <si>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</si>
  <si>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11105012040291120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</si>
  <si>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от проведения аукционов на право заключения договоров аренды земельных участков)</t>
  </si>
  <si>
    <t>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</si>
  <si>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</si>
  <si>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</si>
  <si>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</si>
  <si>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</si>
  <si>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казну городских округов (за исключением земельных участков) (доходы по договорам аренды нежилых помещений)</t>
  </si>
  <si>
    <t>11105074040401120</t>
  </si>
  <si>
    <t>Доходы от сдачи в аренду имущества, составляющего казну городских округов(за исключением земельных участков) (доходы по договорам найма жилых помещений фонда коммерческого использования)</t>
  </si>
  <si>
    <t>11105074040402120</t>
  </si>
  <si>
    <t>Доходы от сдачи в аренду имущества, составляющего казну городских округов(за исключением земельных участков) (доходы по договорам аренды прочего имущества)</t>
  </si>
  <si>
    <t>11105074040403120</t>
  </si>
  <si>
    <t>Доходы от сдачи в аренду имущества, составляющего казну городских округов(за исключением земельных участков) (доходы по договорам аренды движимого имущества)</t>
  </si>
  <si>
    <t>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</si>
  <si>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</si>
  <si>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</si>
  <si>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</si>
  <si>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</si>
  <si>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</si>
  <si>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</si>
  <si>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по договорам на установку рекламных конструкций)</t>
  </si>
  <si>
    <t>11301990000000130</t>
  </si>
  <si>
    <t>Прочие доходы от оказания платных услуг (работ) получателями средств бюджетов городских округов</t>
  </si>
  <si>
    <t>11302060000000130</t>
  </si>
  <si>
    <t>Доходы, поступающие в порядке возмещения расходов, понесенных в связи с эксплуатацией имущества городских округов</t>
  </si>
  <si>
    <t>11302990000000130</t>
  </si>
  <si>
    <t>Прочие доходы от компенсации затрат бюджетов городских округов (доходы в виде возврата дебиторской задолженности прошлых лет)</t>
  </si>
  <si>
    <t>11302994040210130</t>
  </si>
  <si>
    <t>Прочие доходы от компенсации затрат бюджетов городских округов (доходы от компенсации затрат на озеленение)</t>
  </si>
  <si>
    <t>11302994040220130</t>
  </si>
  <si>
    <t>Прочие доходы от компенсации затрат бюджетов городских округов (доходы в виде иных поступлений)</t>
  </si>
  <si>
    <t>11302994040230130</t>
  </si>
  <si>
    <t>11401000000000410</t>
  </si>
  <si>
    <t>Доходы от продажи квартир, находящихся в собственности городских округов (доходы по договорам купли-продажи жилых помещений)</t>
  </si>
  <si>
    <t>11401040040297410</t>
  </si>
  <si>
    <t>Доходы от продажи квартир, находящихся в собственности городских округов (доходы по договорам мены)</t>
  </si>
  <si>
    <t>11401040040298410</t>
  </si>
  <si>
    <t>Доходы от продажи квартир, находящихся в собственности городских округов (доходы по договорам купли-продажи долей в жилых помещениях)</t>
  </si>
  <si>
    <t>11402040040000410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</si>
  <si>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</si>
  <si>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</si>
  <si>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</si>
  <si>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</si>
  <si>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</si>
  <si>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</si>
  <si>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</si>
  <si>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</si>
  <si>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</si>
  <si>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11623040040000140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</si>
  <si>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</si>
  <si>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</si>
  <si>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</si>
  <si>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11633040040000140</t>
  </si>
  <si>
    <t>11701000000000180</t>
  </si>
  <si>
    <t>Невыясненные поступления, зачисляемые в бюджеты городских округов</t>
  </si>
  <si>
    <t>11705000000000180</t>
  </si>
  <si>
    <t>Прочие неналоговые доходы бюджетов городских округов (доходы от размещения нестационарных торговых объектор на территории города)</t>
  </si>
  <si>
    <t>11705040040301180</t>
  </si>
  <si>
    <t>Прочие неналоговые доходы бюджетов городских округов (доходы в виде иных поступлений)</t>
  </si>
  <si>
    <t>21804000040000150</t>
  </si>
  <si>
    <t>Доходы бюджетов городских округов от возврата иными организациями остатков субсидий прошлых лет</t>
  </si>
  <si>
    <t>21804030040000150</t>
  </si>
  <si>
    <t>департамент жилищно-коммунального хозяйства администрации города Нижневартовска</t>
  </si>
  <si>
    <t>,0.41</t>
  </si>
  <si>
    <t>10807170010000110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</si>
  <si>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 тяжеловесных и (или) крупногабаритных грузов, зачисляемая в бюджеты городских округов</t>
  </si>
  <si>
    <t>Доходы от сдачи в аренду имущества, составляющего казну городских округов(за исключением земельных участков) (доходы по договорам социального найма жилых помещений)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</si>
  <si>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при заключении концессионных соглашений)</t>
  </si>
  <si>
    <t>Прочие доходы от компенсации затрат бюджетов городских округов (средства, поступающие от возврата учреждениями субсидий на выполнение ими муниципального задания прошлых лет)</t>
  </si>
  <si>
    <t>11637000000000140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</si>
  <si>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</si>
  <si>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департамент образования администрации города Нижневартовска</t>
  </si>
  <si>
    <t>,0.42</t>
  </si>
  <si>
    <t>Доходы бюджетов городских округов от возврата бюджетными учреждениями остатков субсидий прошлых лет</t>
  </si>
  <si>
    <t>21804010040000150</t>
  </si>
  <si>
    <t>Доходы бюджетов городских округов от возврата автономными учреждениями остатков субсидий прошлых лет</t>
  </si>
  <si>
    <t>21804020040000150</t>
  </si>
  <si>
    <t>департамент по социальной политике администрации города Нижневартовска</t>
  </si>
  <si>
    <t>,0.46</t>
  </si>
  <si>
    <t>Управление Федеральной службы по надзору в сфере природопользования (Росприроднадзора) по Ханты - Мансийскому автономному округу - Югре</t>
  </si>
  <si>
    <t>,0.48</t>
  </si>
  <si>
    <t>11201000010000120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</si>
  <si>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</si>
  <si>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</si>
  <si>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</si>
  <si>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</si>
  <si>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</si>
  <si>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</si>
  <si>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</si>
  <si>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</si>
  <si>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</si>
  <si>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11625000000000140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</si>
  <si>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</si>
  <si>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11625050016000140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</si>
  <si>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</si>
  <si>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11625060016000140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</si>
  <si>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</si>
  <si>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11690040046000140</t>
  </si>
  <si>
    <t>,0.50</t>
  </si>
  <si>
    <t>20215002000000150</t>
  </si>
  <si>
    <t>Дотации бюджетам городских округов на поддержку мер по обеспечению сбалансированности бюджетов</t>
  </si>
  <si>
    <t>20219999000000150</t>
  </si>
  <si>
    <t>Прочие дотации бюджетам городских округов</t>
  </si>
  <si>
    <t>20220041000000150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</si>
  <si>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</si>
  <si>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20220077000000150</t>
  </si>
  <si>
    <t>Субсидии бюджетам городских округов на софинансирование капитальных вложений в объекты муниципальной собственности</t>
  </si>
  <si>
    <t>20225021000000150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</si>
  <si>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</si>
  <si>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20225081000000150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</si>
  <si>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</si>
  <si>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20225466000000150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</si>
  <si>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</si>
  <si>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20225497000000150</t>
  </si>
  <si>
    <t>Субсидии бюджетам городских округов на реализацию мероприятий по обеспечению жильем молодых семей</t>
  </si>
  <si>
    <t>20225519000000150</t>
  </si>
  <si>
    <t>Субсидия бюджетам городских округов на поддержку отрасли культуры</t>
  </si>
  <si>
    <t>20225520000000150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</si>
  <si>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</si>
  <si>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20225555000000150</t>
  </si>
  <si>
    <t>Субсидии бюджетам городских округов на реализацию программ формирования современной городской среды</t>
  </si>
  <si>
    <t>20229999000000150</t>
  </si>
  <si>
    <t>Прочие субсидии бюджетам городских округов</t>
  </si>
  <si>
    <t>20230024000000150</t>
  </si>
  <si>
    <t>Субвенции бюджетам городских округов на выполнение передаваемых полномочий субъектов Российской Федерации</t>
  </si>
  <si>
    <t>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</si>
  <si>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</si>
  <si>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</si>
  <si>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</si>
  <si>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</si>
  <si>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</si>
  <si>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20235134000000150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</si>
  <si>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</si>
  <si>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20235135000000150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</si>
  <si>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</si>
  <si>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20235176000000150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</si>
  <si>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</si>
  <si>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20235930000000150</t>
  </si>
  <si>
    <t>Субвенции бюджетам городских округов на государственную регистрацию актов гражданского состояния</t>
  </si>
  <si>
    <t>20245393000000150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</si>
  <si>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</si>
  <si>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20245550000000150</t>
  </si>
  <si>
    <t>Межбюджетные трансферты, передаваемые бюджетам городских округов за достижение показателей деятельности органов исполнительной власти субъектов Российской Федерации</t>
  </si>
  <si>
    <t>20249999000000150</t>
  </si>
  <si>
    <t>Прочие межбюджетные трансферты, передаваемые бюджетам городских округов</t>
  </si>
  <si>
    <t>Прочие безвозмездные поступления в бюджеты городских округов</t>
  </si>
  <si>
    <t>20704000040000150</t>
  </si>
  <si>
    <t>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</si>
  <si>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</si>
  <si>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21960010040000150</t>
  </si>
  <si>
    <t>Нижнеобское территориальное управление Федерального агенства по рыболовству</t>
  </si>
  <si>
    <t>,0.76</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</si>
  <si>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</si>
  <si>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</si>
  <si>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 подлежащие зачислению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</si>
  <si>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Федерального казначейства по Ханты - Мансийскому автономному округу - Югре</t>
  </si>
  <si>
    <t>,1.00</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</si>
  <si>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</si>
  <si>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</si>
  <si>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</si>
  <si>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</si>
  <si>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</si>
  <si>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</si>
  <si>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</si>
  <si>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</si>
  <si>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,1.06</t>
  </si>
  <si>
    <t>Управление Федеральной службы по надзору в сфере защиты прав потребителей и благополучия человека по Ханты - Мансийскому автономному округу - Югре</t>
  </si>
  <si>
    <t>,1.41</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</si>
  <si>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</si>
  <si>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</si>
  <si>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</si>
  <si>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11643000016000140</t>
  </si>
  <si>
    <t>Ханты - Мансийская таможня</t>
  </si>
  <si>
    <t>,1.53</t>
  </si>
  <si>
    <t>Межрегиональное управление Федеральной службы по регулированию алкогольного рынка по Уральскому федеральному округу</t>
  </si>
  <si>
    <t>,1.60</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</si>
  <si>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</si>
  <si>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</si>
  <si>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11608010016000140</t>
  </si>
  <si>
    <t>Управление Федеральной антимонопольной службы по Ханты - Мансийскому автономному округу - Югре</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</si>
  <si>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</si>
  <si>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</si>
  <si>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11633040046000140</t>
  </si>
  <si>
    <t>Служба государственного надзора за техническим состоянием самоходных машин и других видов техники Ханты - Мансийского автономного округа - Югры</t>
  </si>
  <si>
    <t>,1.70</t>
  </si>
  <si>
    <t>федеральное казенное учреждение "Центр Государственной инспекции по маломерным судам Министерства Российской Федерации по делам гражданской обороны, чрезвычайным ситуациям и ликвидации последствий стихийных бедствий по Ханты - Мансийскому автономному округу - Югре", 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Ханты - Мансийскому автономному округу - Югре</t>
  </si>
  <si>
    <t>,1.77</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</si>
  <si>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</si>
  <si>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11690040047000140</t>
  </si>
  <si>
    <t>Управление Федеральной службы войск национальной гвардии Российской Федерации по Ханты - Мансийскому автономному округу - Югре</t>
  </si>
  <si>
    <t>,1.80</t>
  </si>
  <si>
    <t>Управление Федеральной налоговой службы по Ханты - Мансийскому автономному округу - Югре</t>
  </si>
  <si>
    <t>,1.82</t>
  </si>
  <si>
    <t>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</si>
  <si>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</si>
  <si>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</si>
  <si>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</si>
  <si>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</si>
  <si>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</si>
  <si>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10102010012200110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</si>
  <si>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</si>
  <si>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</si>
  <si>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</si>
  <si>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</si>
  <si>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</si>
  <si>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</si>
  <si>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</si>
  <si>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</si>
  <si>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</si>
  <si>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</si>
  <si>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</si>
  <si>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</si>
  <si>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</si>
  <si>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10102020014000110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</si>
  <si>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</si>
  <si>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</si>
  <si>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</si>
  <si>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</si>
  <si>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</si>
  <si>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</si>
  <si>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</si>
  <si>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</si>
  <si>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</si>
  <si>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</si>
  <si>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</si>
  <si>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10501010010000110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</si>
  <si>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</si>
  <si>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</si>
  <si>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Налог, взимаемый с налогоплательщиков, выбравших в качестве объекта налогообложения доходы (пени по соответствующему платежу)</t>
  </si>
  <si>
    <t>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</si>
  <si>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</si>
  <si>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</si>
  <si>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(прочие поступления)</t>
  </si>
  <si>
    <t>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</si>
  <si>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</si>
  <si>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</si>
  <si>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</si>
  <si>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</si>
  <si>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</si>
  <si>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</si>
  <si>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</si>
  <si>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</si>
  <si>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</si>
  <si>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</si>
  <si>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</si>
  <si>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</si>
  <si>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</si>
  <si>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</si>
  <si>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</si>
  <si>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</si>
  <si>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</si>
  <si>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10501022012100110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</si>
  <si>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</si>
  <si>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</si>
  <si>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</si>
  <si>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</si>
  <si>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</si>
  <si>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10502000020000110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</si>
  <si>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</si>
  <si>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</si>
  <si>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(пени по соответствующему платежу)</t>
  </si>
  <si>
    <t>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</si>
  <si>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</si>
  <si>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</si>
  <si>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Единый налог на вмененный доход для отдельных видов деятельности (прочие поступления)</t>
  </si>
  <si>
    <t>10502010024000110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</si>
  <si>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</si>
  <si>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</si>
  <si>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</si>
  <si>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</si>
  <si>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</si>
  <si>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</si>
  <si>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</si>
  <si>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10503010011000110</t>
  </si>
  <si>
    <t>Единый сельскохозяйственный налог (пени по соответствующему платежу)</t>
  </si>
  <si>
    <t>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</si>
  <si>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</si>
  <si>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</si>
  <si>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</si>
  <si>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10504010021000110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</si>
  <si>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</si>
  <si>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10504010022100110</t>
  </si>
  <si>
    <t>Налог, взимаемый в связи с применением патентной системы налогообложения, зачисляемый в бюджеты городских округов (суммы денежных взысканий (штрафов) по соответствующему платежу согласно законодательству Российской Федерации)</t>
  </si>
  <si>
    <t>10504010023000110</t>
  </si>
  <si>
    <t>Налог, взимаемый в связи с применением патентной системы налогообложения, зачисляемый в бюджеты городских округов (прочие поступления)</t>
  </si>
  <si>
    <t>10504010024000110</t>
  </si>
  <si>
    <t>Налог, взимаемый в связи с применением патентной системы налогообложения, зачисляемый в бюджеты городских округов (уплата процентов, начисленных на суммы излишне взысканных (уплаченных) платежей, а также при нарушении сроков их возврата)</t>
  </si>
  <si>
    <t>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</si>
  <si>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</si>
  <si>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</si>
  <si>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</si>
  <si>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10601020042100110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</si>
  <si>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</si>
  <si>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10606030000000110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</si>
  <si>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</si>
  <si>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10606032041000110</t>
  </si>
  <si>
    <t>Земельный налог с организаций, обладающих земельным участком, расположенным в границах городских округов (пени по соответствующему платежу)</t>
  </si>
  <si>
    <t>10606032042100110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</si>
  <si>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</si>
  <si>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10606032043000110</t>
  </si>
  <si>
    <t>Земельный налог с организаций, обладающих земельным участком, расположенным в границах городских округов (прочие поступления)</t>
  </si>
  <si>
    <t>10606040000000110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</si>
  <si>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</si>
  <si>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10606042041000110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</si>
  <si>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</si>
  <si>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10606042042100110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</si>
  <si>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</si>
  <si>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10606042043000110</t>
  </si>
  <si>
    <t>Земельный налог с физических лиц, обладающих земельным участком, расположенным в границах городских округов (прочие поступления)</t>
  </si>
  <si>
    <t>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</si>
  <si>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</si>
  <si>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</si>
  <si>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</si>
  <si>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</si>
  <si>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</si>
  <si>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</si>
  <si>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</si>
  <si>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</si>
  <si>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</si>
  <si>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11606000016000140</t>
  </si>
  <si>
    <t>Управление Министерства внутренних  дел  Российской Федерации по Ханты - Мансийскому автономному округу - Югре, Сургутский линейный отдел Министерства внутренних дел Российской Федерации на транспорте</t>
  </si>
  <si>
    <t>,1.88</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</si>
  <si>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</si>
  <si>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</si>
  <si>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11630013016000140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</si>
  <si>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</si>
  <si>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11630030016000140</t>
  </si>
  <si>
    <t>Управление Федеральной службы государственной регистрации, кадастра и картографии по Ханты - Мансийскому автономному округу - Югре</t>
  </si>
  <si>
    <t>,3.21</t>
  </si>
  <si>
    <t>Управление Федеральной службы судебных приставов по Ханты - Мансийскому автономному округу - Югре</t>
  </si>
  <si>
    <t>,3.22</t>
  </si>
  <si>
    <t>Департамент гражданской защиты населения Ханты - Мансийского автономного округа - Югры</t>
  </si>
  <si>
    <t>,3.70</t>
  </si>
  <si>
    <t>Служба жилищного и строительного надзора Ханты - Мансийского автономного округа - Югры</t>
  </si>
  <si>
    <t>,4.20</t>
  </si>
  <si>
    <t>Северо - Уральское управление Федеральной службы по экологическому, технологическому и атомному надзору</t>
  </si>
  <si>
    <t>,4.98</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</si>
  <si>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</si>
  <si>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Служба по контролю и надзору в сфере охраны окружающей среды, объектов животного мира и лесных отношений Ханты - Мансийского автономного округа - Югры</t>
  </si>
  <si>
    <t>,5.30</t>
  </si>
  <si>
    <t>Денежные взыскания (штрафы) за нарушение законодательства Российской Федерации об охране и использовании животного мира</t>
  </si>
  <si>
    <t>11625030010000140</t>
  </si>
  <si>
    <t>Денежные взыскания (штрафы) за нарушение законодательства в области охраны окружающей среды</t>
  </si>
  <si>
    <t>11625050010000140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</si>
  <si>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</si>
  <si>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11643000010000140</t>
  </si>
  <si>
    <t>Департамент экономического развития Ханты-Мансийского автономного округа - Югры</t>
  </si>
  <si>
    <t>,6.00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</si>
  <si>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</si>
  <si>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11608010010000140</t>
  </si>
  <si>
    <t>Ветеринарная служба Ханты - Мансийского автономного округа - Югры</t>
  </si>
  <si>
    <t>,6.30</t>
  </si>
  <si>
    <t>Служба контроля Ханты - Мансийского автономного округа - Югры</t>
  </si>
  <si>
    <t>,6.60</t>
  </si>
  <si>
    <t xml:space="preserve">                       Приложение 1</t>
  </si>
  <si>
    <t>тыс. рублей</t>
  </si>
  <si>
    <t>Доходы бюджета города Нижневартовска за 2019 год 
по кодам классификации доходов бюджета</t>
  </si>
  <si>
    <t>Код бюджетной классификации Российской Федерации</t>
  </si>
  <si>
    <t>Наименование показателя</t>
  </si>
  <si>
    <t>главного админист-ратора доходов</t>
  </si>
  <si>
    <t>вида, подвида доходов бюджета города Нижневартовска</t>
  </si>
  <si>
    <t>041</t>
  </si>
  <si>
    <t>1 16 18040 04 0000 140</t>
  </si>
  <si>
    <t>042</t>
  </si>
  <si>
    <t>046</t>
  </si>
  <si>
    <t>048</t>
  </si>
  <si>
    <t>076</t>
  </si>
  <si>
    <t>100</t>
  </si>
  <si>
    <t>141</t>
  </si>
  <si>
    <t>153</t>
  </si>
  <si>
    <t>160</t>
  </si>
  <si>
    <t>161</t>
  </si>
  <si>
    <t>170</t>
  </si>
  <si>
    <t>177</t>
  </si>
  <si>
    <t>180</t>
  </si>
  <si>
    <t>182</t>
  </si>
  <si>
    <t>188</t>
  </si>
  <si>
    <t>321</t>
  </si>
  <si>
    <t>322</t>
  </si>
  <si>
    <t>370</t>
  </si>
  <si>
    <t>420</t>
  </si>
  <si>
    <t>498</t>
  </si>
  <si>
    <t>530</t>
  </si>
  <si>
    <t>600</t>
  </si>
  <si>
    <t>630</t>
  </si>
  <si>
    <t>660</t>
  </si>
  <si>
    <t>011</t>
  </si>
  <si>
    <t>040</t>
  </si>
  <si>
    <t>1 08 07150 01 1000 110</t>
  </si>
  <si>
    <t>1 11 01040 04 0000 120</t>
  </si>
  <si>
    <t>1 11 05012 04 0291 120</t>
  </si>
  <si>
    <t>1 11 05012 04 0292 120</t>
  </si>
  <si>
    <t>1 11 05024 04 0000 120</t>
  </si>
  <si>
    <t>1 11 05034 04 0000 120</t>
  </si>
  <si>
    <t>1 11 05074 04 0401 120</t>
  </si>
  <si>
    <t>1 11 05074 04 0402 120</t>
  </si>
  <si>
    <t>1 11 05074 04 0403 120</t>
  </si>
  <si>
    <t>1 11 05074 04 0404 120</t>
  </si>
  <si>
    <t>1 11 05312 04 0000 120</t>
  </si>
  <si>
    <t>1 11 05324 04 0000 120</t>
  </si>
  <si>
    <t>1 11 07014 04 0000 120</t>
  </si>
  <si>
    <t>1 11 09044 04 0406 120</t>
  </si>
  <si>
    <t>1 13 01994 04 0000 130</t>
  </si>
  <si>
    <t>1 13 02064 04 0000 130</t>
  </si>
  <si>
    <t>1 13 02994 04 0210 130</t>
  </si>
  <si>
    <t>1 13 02994 04 0220 130</t>
  </si>
  <si>
    <t>1 13 02994 04 0230 130</t>
  </si>
  <si>
    <t>1 14 01040 04 0297 410</t>
  </si>
  <si>
    <t>1 14 01040 04 0298 410</t>
  </si>
  <si>
    <t>1 14 01040 04 0299 410</t>
  </si>
  <si>
    <t>1 14 02042 04 0000 410</t>
  </si>
  <si>
    <t>1 14 02043 04 0000 410</t>
  </si>
  <si>
    <t>1 14 02043 04 0000 440</t>
  </si>
  <si>
    <t>1 14 06012 04 0000 430</t>
  </si>
  <si>
    <t>1 14 06312 04 0000 430</t>
  </si>
  <si>
    <t>1 16 23041 04 0000 140</t>
  </si>
  <si>
    <t>1 16 33040 04 0000 140</t>
  </si>
  <si>
    <t>1 16 90040 04 0000 140</t>
  </si>
  <si>
    <t>1 17 01040 04 0000 180</t>
  </si>
  <si>
    <t>1 17 05040 04 0301 180</t>
  </si>
  <si>
    <t>1 17 05040 04 0302 180</t>
  </si>
  <si>
    <t>2 18 04030 04 0000 150</t>
  </si>
  <si>
    <t>1 08 07173 01 1000 110</t>
  </si>
  <si>
    <t>1 11 05074 04 0405 120</t>
  </si>
  <si>
    <t>1 11 09044 04 0409 120</t>
  </si>
  <si>
    <t>1 13 02994 04 0240 130</t>
  </si>
  <si>
    <t>1 16 37030 04 0000 140</t>
  </si>
  <si>
    <t>2 18 04010 04 0000 150</t>
  </si>
  <si>
    <t>2 18 04020 04 0000 150</t>
  </si>
  <si>
    <t>1 12 01010 01 6000 120</t>
  </si>
  <si>
    <t>1 12 01030 01 6000 120</t>
  </si>
  <si>
    <t>1 12 01041 01 6000 120</t>
  </si>
  <si>
    <t>1 12 01042 01 6000 120</t>
  </si>
  <si>
    <t>1 12 01070 01 6000 120</t>
  </si>
  <si>
    <t>1 16 25050 01 6000 140</t>
  </si>
  <si>
    <t>1 16 25060 01 6000 140</t>
  </si>
  <si>
    <t>1 16 90040 04 6000 140</t>
  </si>
  <si>
    <t>2 02 15002 04 0000 150</t>
  </si>
  <si>
    <t>2 02 19999 04 0000 150</t>
  </si>
  <si>
    <t>2 02 20041 04 0000 150</t>
  </si>
  <si>
    <t>2 02 20077 04 0000 150</t>
  </si>
  <si>
    <t>2 02 25021 04 0000 150</t>
  </si>
  <si>
    <t>2 02 25081 04 0000 150</t>
  </si>
  <si>
    <t>2 02 25466 04 0000 150</t>
  </si>
  <si>
    <t>2 02 25497 04 0000 150</t>
  </si>
  <si>
    <t>2 02 25519 04 0000 150</t>
  </si>
  <si>
    <t>2 02 25520 04 0000 150</t>
  </si>
  <si>
    <t>2 02 25555 04 0000 150</t>
  </si>
  <si>
    <t>2 02 29999 04 0000 150</t>
  </si>
  <si>
    <t>2 02 30024 04 0000 150</t>
  </si>
  <si>
    <t>2 02 30029 04 0000 150</t>
  </si>
  <si>
    <t>2 02 35082 04 0000 150</t>
  </si>
  <si>
    <t>2 02 35120 04 0000 150</t>
  </si>
  <si>
    <t>2 02 35134 04 0000 150</t>
  </si>
  <si>
    <t>2 02 35135 04 0000 150</t>
  </si>
  <si>
    <t>2 02 35176 04 0000 150</t>
  </si>
  <si>
    <t>2 02 35930 04 0000 150</t>
  </si>
  <si>
    <t>2 02 45393 04 0000 150</t>
  </si>
  <si>
    <t>2 02 45550 04 0000 150</t>
  </si>
  <si>
    <t>2 02 49999 04 0000 150</t>
  </si>
  <si>
    <t>2 07 04050 04 0000 150</t>
  </si>
  <si>
    <t>2 19 60010 04 0000 150</t>
  </si>
  <si>
    <t>1 16 25030 01 6000 140</t>
  </si>
  <si>
    <t>1 16 35020 04 6000 140</t>
  </si>
  <si>
    <t>1 03 02251 01 0000 110</t>
  </si>
  <si>
    <t>1 03 02231 01 0000 110</t>
  </si>
  <si>
    <t>1 03 02241 01 0000 110</t>
  </si>
  <si>
    <t>1 03 02261 01 0000 110</t>
  </si>
  <si>
    <t>1 16 28000 01 6000 140</t>
  </si>
  <si>
    <t>1 16 43000 01 6000 140</t>
  </si>
  <si>
    <t>1 16 08010 01 6000 140</t>
  </si>
  <si>
    <t>1 16 33040 04 6000 140</t>
  </si>
  <si>
    <t>1 16 90040 04 7000 140</t>
  </si>
  <si>
    <t>1 01 02010 01 1000 110</t>
  </si>
  <si>
    <t>1 01 02010 01 2100 110</t>
  </si>
  <si>
    <t>1 01 02010 01 2200 110</t>
  </si>
  <si>
    <t>1 01 02010 01 3000 110</t>
  </si>
  <si>
    <t>1 01 02010 01 4000 110</t>
  </si>
  <si>
    <t>1 01 02010 01 5000 110</t>
  </si>
  <si>
    <t>1 01 02020 01 1000 110</t>
  </si>
  <si>
    <t>1 01 02020 01 2100 110</t>
  </si>
  <si>
    <t>1 01 02020 01 3000 110</t>
  </si>
  <si>
    <t>1 01 02020 01 4000 110</t>
  </si>
  <si>
    <t>1 01 02030 01 1000 110</t>
  </si>
  <si>
    <t>1 01 02030 01 2100 110</t>
  </si>
  <si>
    <t>1 01 02030 01 3000 110</t>
  </si>
  <si>
    <t>1 01 02040 01 1000 110</t>
  </si>
  <si>
    <t>1 01 02050 01 1000 110</t>
  </si>
  <si>
    <t>1 01 02050 01 2100 110</t>
  </si>
  <si>
    <t>1 05 01011 01 1000 110</t>
  </si>
  <si>
    <t>1 05 01011 01 2100 110</t>
  </si>
  <si>
    <t>1 05 01011 01 3000 110</t>
  </si>
  <si>
    <t>1 05 01011 01 4000 110</t>
  </si>
  <si>
    <t>1 05 01012 01 1000 110</t>
  </si>
  <si>
    <t>1 05 01012 01 2100 110</t>
  </si>
  <si>
    <t>1 05 01012 01 3000 110</t>
  </si>
  <si>
    <t>1 05 01021 01 1000 110</t>
  </si>
  <si>
    <t>1 05 01021 01 2100 110</t>
  </si>
  <si>
    <t>1 05 01021 01 3000 110</t>
  </si>
  <si>
    <t>1 05 01021 01 4000 110</t>
  </si>
  <si>
    <t>1 05 01022 01 1000 110</t>
  </si>
  <si>
    <t>1 05 01022 01 2100 110</t>
  </si>
  <si>
    <t>1 05 01050 01 1000 110</t>
  </si>
  <si>
    <t>1 05 01050 01 2100 110</t>
  </si>
  <si>
    <t>1 05 01050 01 3000 110</t>
  </si>
  <si>
    <t>1 05 02010 02 1000 110</t>
  </si>
  <si>
    <t>1 05 02010 02 2100 110</t>
  </si>
  <si>
    <t>1 05 02010 02 3000 110</t>
  </si>
  <si>
    <t>1 05 02010 02 4000 110</t>
  </si>
  <si>
    <t>1 05 02020 02 1000 110</t>
  </si>
  <si>
    <t>1 05 02020 02 2100 110</t>
  </si>
  <si>
    <t>1 05 02020 02 3000 110</t>
  </si>
  <si>
    <t>1 05 03010 01 1000 110</t>
  </si>
  <si>
    <t>1 05 03010 01 2100 110</t>
  </si>
  <si>
    <t>1 05 03010 01 3000 110</t>
  </si>
  <si>
    <t>1 05 04010 02 1000 110</t>
  </si>
  <si>
    <t>1 05 04010 02 2100 110</t>
  </si>
  <si>
    <t>1 05 04010 02 3000 110</t>
  </si>
  <si>
    <t>1 05 04010 02 4000 110</t>
  </si>
  <si>
    <t>1 05 04010 02 5000 110</t>
  </si>
  <si>
    <t>1 06 01020 04 1000 110</t>
  </si>
  <si>
    <t>1 06 01020 04 2100 110</t>
  </si>
  <si>
    <t>1 06 01020 04 4000 110</t>
  </si>
  <si>
    <t>1 06 06032 04 1000 110</t>
  </si>
  <si>
    <t>1 06 06032 04 2100 110</t>
  </si>
  <si>
    <t>1 06 06032 04 3000 110</t>
  </si>
  <si>
    <t>1 06 06032 04 4000 110</t>
  </si>
  <si>
    <t>1 06 06042 04 1000 110</t>
  </si>
  <si>
    <t>1 06 06042 04 2100 110</t>
  </si>
  <si>
    <t>1 06 06042 04 3000 110</t>
  </si>
  <si>
    <t>1 06 06042 04 4000 110</t>
  </si>
  <si>
    <t>1 08 03010 01 1000 110</t>
  </si>
  <si>
    <t>1 08 03010 01 4000 110</t>
  </si>
  <si>
    <t>1 16 03010 01 6000 140</t>
  </si>
  <si>
    <t>1 16 03030 01 6000 140</t>
  </si>
  <si>
    <t>1 16 06000 01 6000 140</t>
  </si>
  <si>
    <t>1 16 30013 01 6000 140</t>
  </si>
  <si>
    <t>1 16 30030 01 6000 140</t>
  </si>
  <si>
    <t>1 16 45000 01 6000 140</t>
  </si>
  <si>
    <t>1 16 25030 01 0000 140</t>
  </si>
  <si>
    <t>1 16 25050 01 0000 140</t>
  </si>
  <si>
    <t>1 16 43000 01 0000 140</t>
  </si>
  <si>
    <t>1 16 08010 01 0000 140</t>
  </si>
  <si>
    <t xml:space="preserve">                       от _________ 2020 №______</t>
  </si>
  <si>
    <t xml:space="preserve">                       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</si>
</sst>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
    <numFmt numFmtId="165" formatCode="#,##0.00;[Red]\-#,##0.00;0.00"/>
  </numFmts>
  <fonts count="4" x14ac:knownFonts="1">
    <font>
      <sz val="11"/>
      <color theme="1"/>
      <name val="Calibri"/>
      <family val="2"/>
      <charset val="204"/>
      <scheme val="minor"/>
    </font>
    <font>
      <sz val="10"/>
      <name val="Arial"/>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2" fillId="0" borderId="0" xfId="1" applyNumberFormat="1" applyFont="1" applyFill="1" applyBorder="1" applyAlignment="1" applyProtection="1">
      <alignment horizontal="justify"/>
      <protection hidden="1"/>
    </xf>
    <xf numFmtId="0" fontId="3" fillId="0" borderId="0" xfId="1" applyFont="1" applyBorder="1"/>
    <xf numFmtId="0" fontId="3" fillId="0" borderId="0" xfId="1" applyNumberFormat="1" applyFont="1" applyFill="1" applyBorder="1" applyAlignment="1" applyProtection="1">
      <alignment horizontal="justify"/>
      <protection hidden="1"/>
    </xf>
    <xf numFmtId="0" fontId="3" fillId="0" borderId="0" xfId="1" applyFont="1"/>
    <xf numFmtId="0" fontId="3" fillId="0" borderId="0" xfId="1" applyNumberFormat="1" applyFont="1" applyFill="1" applyAlignment="1" applyProtection="1">
      <alignment horizontal="justify"/>
      <protection hidden="1"/>
    </xf>
    <xf numFmtId="0" fontId="3" fillId="2" borderId="0" xfId="1" applyNumberFormat="1" applyFont="1" applyFill="1" applyBorder="1" applyAlignment="1" applyProtection="1">
      <alignment horizontal="right"/>
      <protection hidden="1"/>
    </xf>
    <xf numFmtId="0" fontId="3" fillId="0" borderId="0" xfId="1" applyFont="1" applyAlignment="1">
      <alignment horizontal="right"/>
    </xf>
    <xf numFmtId="0" fontId="3" fillId="0" borderId="0" xfId="1" applyFont="1" applyProtection="1">
      <protection hidden="1"/>
    </xf>
    <xf numFmtId="0" fontId="3" fillId="0" borderId="0" xfId="1" applyNumberFormat="1" applyFont="1" applyFill="1" applyAlignment="1" applyProtection="1">
      <alignment horizontal="center" vertical="center"/>
      <protection hidden="1"/>
    </xf>
    <xf numFmtId="164" fontId="3" fillId="0" borderId="1" xfId="1" applyNumberFormat="1" applyFont="1" applyFill="1" applyBorder="1" applyAlignment="1" applyProtection="1">
      <alignment horizontal="right"/>
      <protection hidden="1"/>
    </xf>
    <xf numFmtId="165" fontId="3" fillId="0" borderId="0" xfId="1" applyNumberFormat="1" applyFont="1" applyFill="1" applyAlignment="1" applyProtection="1">
      <alignment horizontal="right" vertical="center"/>
      <protection hidden="1"/>
    </xf>
    <xf numFmtId="49" fontId="3" fillId="0" borderId="0" xfId="1" applyNumberFormat="1" applyFont="1" applyAlignment="1" applyProtection="1">
      <alignment horizontal="center" vertical="center" wrapText="1"/>
      <protection hidden="1"/>
    </xf>
    <xf numFmtId="49" fontId="3" fillId="0" borderId="0" xfId="1" applyNumberFormat="1" applyFont="1" applyAlignment="1" applyProtection="1">
      <alignment horizontal="left" wrapText="1"/>
      <protection hidden="1"/>
    </xf>
    <xf numFmtId="0" fontId="3" fillId="0" borderId="0" xfId="1" applyNumberFormat="1" applyFont="1" applyAlignment="1" applyProtection="1">
      <alignment horizontal="left" vertical="center" wrapText="1"/>
      <protection hidden="1"/>
    </xf>
    <xf numFmtId="49" fontId="3" fillId="0" borderId="0" xfId="1" applyNumberFormat="1" applyFont="1" applyAlignment="1" applyProtection="1">
      <alignment horizontal="left"/>
      <protection hidden="1"/>
    </xf>
    <xf numFmtId="164" fontId="2" fillId="0" borderId="1" xfId="1" applyNumberFormat="1" applyFont="1" applyFill="1" applyBorder="1" applyAlignment="1" applyProtection="1">
      <alignment horizontal="right"/>
      <protection hidden="1"/>
    </xf>
    <xf numFmtId="49" fontId="2" fillId="0" borderId="0" xfId="1" applyNumberFormat="1" applyFont="1" applyFill="1" applyBorder="1" applyAlignment="1" applyProtection="1">
      <alignment horizontal="centerContinuous"/>
      <protection hidden="1"/>
    </xf>
    <xf numFmtId="49" fontId="3" fillId="0" borderId="0" xfId="1" applyNumberFormat="1" applyFont="1" applyFill="1" applyBorder="1" applyAlignment="1" applyProtection="1">
      <protection hidden="1"/>
    </xf>
    <xf numFmtId="49" fontId="3" fillId="0" borderId="0" xfId="1" applyNumberFormat="1" applyFont="1" applyFill="1" applyAlignment="1" applyProtection="1">
      <protection hidden="1"/>
    </xf>
    <xf numFmtId="49" fontId="3" fillId="2" borderId="1" xfId="1" applyNumberFormat="1" applyFont="1" applyFill="1" applyBorder="1" applyAlignment="1" applyProtection="1">
      <alignment horizontal="center" vertical="center" wrapText="1"/>
      <protection hidden="1"/>
    </xf>
    <xf numFmtId="49" fontId="3" fillId="0" borderId="1" xfId="1" applyNumberFormat="1" applyFont="1" applyFill="1" applyBorder="1" applyAlignment="1" applyProtection="1">
      <alignment horizontal="center"/>
      <protection hidden="1"/>
    </xf>
    <xf numFmtId="49" fontId="2" fillId="0" borderId="1" xfId="1" applyNumberFormat="1" applyFont="1" applyFill="1" applyBorder="1" applyAlignment="1" applyProtection="1">
      <alignment horizontal="center" wrapText="1"/>
      <protection hidden="1"/>
    </xf>
    <xf numFmtId="49" fontId="3" fillId="0" borderId="1" xfId="1" applyNumberFormat="1" applyFont="1" applyFill="1" applyBorder="1" applyAlignment="1" applyProtection="1">
      <alignment horizontal="center" wrapText="1"/>
      <protection hidden="1"/>
    </xf>
    <xf numFmtId="49" fontId="3" fillId="0" borderId="0" xfId="1" applyNumberFormat="1" applyFont="1"/>
    <xf numFmtId="49" fontId="2" fillId="0" borderId="0" xfId="1" applyNumberFormat="1" applyFont="1" applyFill="1" applyBorder="1" applyAlignment="1" applyProtection="1">
      <alignment horizontal="center"/>
      <protection hidden="1"/>
    </xf>
    <xf numFmtId="49" fontId="3" fillId="0" borderId="0" xfId="1" applyNumberFormat="1" applyFont="1" applyFill="1" applyBorder="1" applyAlignment="1" applyProtection="1">
      <alignment horizontal="center"/>
      <protection hidden="1"/>
    </xf>
    <xf numFmtId="49" fontId="3" fillId="0" borderId="0" xfId="1" applyNumberFormat="1" applyFont="1" applyFill="1" applyAlignment="1" applyProtection="1">
      <alignment horizontal="center"/>
      <protection hidden="1"/>
    </xf>
    <xf numFmtId="49" fontId="2" fillId="0" borderId="1" xfId="1" applyNumberFormat="1" applyFont="1" applyFill="1" applyBorder="1" applyAlignment="1" applyProtection="1">
      <alignment horizontal="center"/>
      <protection hidden="1"/>
    </xf>
    <xf numFmtId="165" fontId="2" fillId="0" borderId="0" xfId="1" applyNumberFormat="1" applyFont="1" applyFill="1" applyAlignment="1" applyProtection="1">
      <alignment horizontal="right" vertical="center"/>
      <protection hidden="1"/>
    </xf>
    <xf numFmtId="0" fontId="2" fillId="0" borderId="0" xfId="1" applyFont="1"/>
    <xf numFmtId="164" fontId="3" fillId="2" borderId="1" xfId="1" applyNumberFormat="1" applyFont="1" applyFill="1" applyBorder="1" applyAlignment="1" applyProtection="1">
      <alignment horizontal="right"/>
      <protection hidden="1"/>
    </xf>
    <xf numFmtId="0" fontId="2" fillId="0" borderId="1" xfId="1" applyNumberFormat="1" applyFont="1" applyFill="1" applyBorder="1" applyAlignment="1" applyProtection="1">
      <alignment horizontal="justify" vertical="center" wrapText="1"/>
      <protection hidden="1"/>
    </xf>
    <xf numFmtId="0" fontId="3" fillId="0" borderId="1" xfId="1" applyNumberFormat="1" applyFont="1" applyFill="1" applyBorder="1" applyAlignment="1" applyProtection="1">
      <alignment horizontal="justify" vertical="center" wrapText="1"/>
      <protection hidden="1"/>
    </xf>
    <xf numFmtId="0" fontId="2" fillId="0" borderId="0" xfId="1" applyNumberFormat="1" applyFont="1" applyFill="1" applyAlignment="1" applyProtection="1">
      <alignment horizontal="center" wrapText="1"/>
      <protection hidden="1"/>
    </xf>
    <xf numFmtId="0" fontId="2" fillId="0" borderId="0" xfId="1" applyNumberFormat="1" applyFont="1" applyFill="1" applyAlignment="1" applyProtection="1">
      <alignment horizontal="center"/>
      <protection hidden="1"/>
    </xf>
    <xf numFmtId="0" fontId="3" fillId="2" borderId="3" xfId="1" applyNumberFormat="1" applyFont="1" applyFill="1" applyBorder="1" applyAlignment="1" applyProtection="1">
      <alignment horizontal="center" wrapText="1"/>
      <protection hidden="1"/>
    </xf>
    <xf numFmtId="0" fontId="3" fillId="2" borderId="4" xfId="1" applyNumberFormat="1" applyFont="1" applyFill="1" applyBorder="1" applyAlignment="1" applyProtection="1">
      <alignment horizontal="center" wrapText="1"/>
      <protection hidden="1"/>
    </xf>
    <xf numFmtId="0" fontId="3" fillId="2" borderId="2" xfId="1" applyNumberFormat="1" applyFont="1" applyFill="1" applyBorder="1" applyAlignment="1" applyProtection="1">
      <alignment horizontal="center" vertical="center" wrapText="1"/>
      <protection hidden="1"/>
    </xf>
    <xf numFmtId="0" fontId="3" fillId="2" borderId="5" xfId="1" applyNumberFormat="1" applyFont="1" applyFill="1" applyBorder="1" applyAlignment="1" applyProtection="1">
      <alignment horizontal="center" vertical="center" wrapText="1"/>
      <protection hidden="1"/>
    </xf>
    <xf numFmtId="0" fontId="3" fillId="2"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3"/>
  <sheetViews>
    <sheetView tabSelected="1" workbookViewId="0">
      <selection activeCell="D3" sqref="D3"/>
    </sheetView>
  </sheetViews>
  <sheetFormatPr defaultColWidth="9.140625" defaultRowHeight="15.75" x14ac:dyDescent="0.25"/>
  <cols>
    <col min="1" max="1" width="10.85546875" style="24" customWidth="1"/>
    <col min="2" max="2" width="24.140625" style="24" customWidth="1"/>
    <col min="3" max="3" width="54.85546875" style="4" customWidth="1"/>
    <col min="4" max="4" width="16.7109375" style="4" customWidth="1"/>
    <col min="5" max="11" width="0" style="4" hidden="1" customWidth="1"/>
    <col min="12" max="12" width="0.5703125" style="4" customWidth="1"/>
    <col min="13" max="250" width="9.140625" style="4" customWidth="1"/>
    <col min="251" max="16384" width="9.140625" style="4"/>
  </cols>
  <sheetData>
    <row r="1" spans="1:12" s="2" customFormat="1" ht="18" customHeight="1" x14ac:dyDescent="0.25">
      <c r="A1" s="25"/>
      <c r="B1" s="17"/>
      <c r="C1" s="1"/>
      <c r="D1" s="7" t="s">
        <v>377</v>
      </c>
    </row>
    <row r="2" spans="1:12" s="2" customFormat="1" ht="14.25" customHeight="1" x14ac:dyDescent="0.25">
      <c r="A2" s="26"/>
      <c r="B2" s="18"/>
      <c r="C2" s="3"/>
      <c r="D2" s="7" t="s">
        <v>567</v>
      </c>
    </row>
    <row r="3" spans="1:12" s="2" customFormat="1" ht="14.25" customHeight="1" x14ac:dyDescent="0.25">
      <c r="A3" s="26"/>
      <c r="B3" s="18"/>
      <c r="C3" s="3"/>
      <c r="D3" s="7" t="s">
        <v>566</v>
      </c>
    </row>
    <row r="4" spans="1:12" s="2" customFormat="1" ht="15" customHeight="1" x14ac:dyDescent="0.25">
      <c r="A4" s="26"/>
      <c r="B4" s="18"/>
      <c r="C4" s="3"/>
      <c r="D4" s="7"/>
    </row>
    <row r="5" spans="1:12" ht="32.25" customHeight="1" x14ac:dyDescent="0.25">
      <c r="A5" s="34" t="s">
        <v>379</v>
      </c>
      <c r="B5" s="35"/>
      <c r="C5" s="35"/>
      <c r="D5" s="35"/>
    </row>
    <row r="6" spans="1:12" ht="14.25" customHeight="1" x14ac:dyDescent="0.25">
      <c r="A6" s="27"/>
      <c r="B6" s="19"/>
      <c r="C6" s="5"/>
      <c r="D6" s="6" t="s">
        <v>378</v>
      </c>
    </row>
    <row r="7" spans="1:12" ht="15.75" customHeight="1" x14ac:dyDescent="0.25">
      <c r="A7" s="36" t="s">
        <v>380</v>
      </c>
      <c r="B7" s="37"/>
      <c r="C7" s="38" t="s">
        <v>381</v>
      </c>
      <c r="D7" s="40" t="s">
        <v>2</v>
      </c>
      <c r="E7" s="8"/>
      <c r="F7" s="8"/>
      <c r="G7" s="8"/>
      <c r="H7" s="8"/>
      <c r="I7" s="8"/>
      <c r="J7" s="8"/>
      <c r="K7" s="8"/>
      <c r="L7" s="8"/>
    </row>
    <row r="8" spans="1:12" ht="62.25" customHeight="1" x14ac:dyDescent="0.25">
      <c r="A8" s="20" t="s">
        <v>382</v>
      </c>
      <c r="B8" s="20" t="s">
        <v>383</v>
      </c>
      <c r="C8" s="39"/>
      <c r="D8" s="40"/>
      <c r="E8" s="8"/>
      <c r="F8" s="8"/>
      <c r="G8" s="8"/>
      <c r="H8" s="8"/>
      <c r="I8" s="8"/>
      <c r="J8" s="8"/>
      <c r="K8" s="8"/>
      <c r="L8" s="8"/>
    </row>
    <row r="9" spans="1:12" x14ac:dyDescent="0.25">
      <c r="A9" s="21"/>
      <c r="B9" s="21" t="s">
        <v>4</v>
      </c>
      <c r="C9" s="32" t="s">
        <v>3</v>
      </c>
      <c r="D9" s="16">
        <f>SUM(D10,D12,D48,D62,D67,D73,D82,D111,D115,D120,D124,D126,D130,D128,D132,D135,D137,D203,D210,D213,D215,D217,D219,D222,D226,D228,D230)</f>
        <v>19961242.979999997</v>
      </c>
      <c r="E9" s="9"/>
      <c r="F9" s="9"/>
      <c r="G9" s="9"/>
      <c r="H9" s="9"/>
      <c r="I9" s="9"/>
      <c r="J9" s="9"/>
      <c r="K9" s="9"/>
      <c r="L9" s="9"/>
    </row>
    <row r="10" spans="1:12" x14ac:dyDescent="0.25">
      <c r="A10" s="28" t="s">
        <v>409</v>
      </c>
      <c r="B10" s="22"/>
      <c r="C10" s="32" t="s">
        <v>6</v>
      </c>
      <c r="D10" s="16">
        <f>D11</f>
        <v>475.47</v>
      </c>
      <c r="E10" s="11"/>
      <c r="F10" s="11"/>
      <c r="G10" s="11"/>
      <c r="H10" s="11"/>
      <c r="I10" s="11"/>
      <c r="J10" s="11"/>
      <c r="K10" s="11" t="s">
        <v>5</v>
      </c>
      <c r="L10" s="11"/>
    </row>
    <row r="11" spans="1:12" ht="47.25" x14ac:dyDescent="0.25">
      <c r="A11" s="21" t="s">
        <v>409</v>
      </c>
      <c r="B11" s="23" t="s">
        <v>385</v>
      </c>
      <c r="C11" s="33" t="s">
        <v>10</v>
      </c>
      <c r="D11" s="10">
        <v>475.47</v>
      </c>
      <c r="E11" s="11"/>
      <c r="F11" s="11" t="s">
        <v>7</v>
      </c>
      <c r="G11" s="11" t="s">
        <v>9</v>
      </c>
      <c r="H11" s="11"/>
      <c r="I11" s="11"/>
      <c r="J11" s="11">
        <v>0</v>
      </c>
      <c r="K11" s="11"/>
      <c r="L11" s="11"/>
    </row>
    <row r="12" spans="1:12" x14ac:dyDescent="0.25">
      <c r="A12" s="28" t="s">
        <v>410</v>
      </c>
      <c r="B12" s="22"/>
      <c r="C12" s="32" t="s">
        <v>14</v>
      </c>
      <c r="D12" s="16">
        <f>SUM(D13:D47)</f>
        <v>938944.46000000008</v>
      </c>
      <c r="E12" s="11"/>
      <c r="F12" s="11" t="s">
        <v>7</v>
      </c>
      <c r="G12" s="11" t="s">
        <v>13</v>
      </c>
      <c r="H12" s="11"/>
      <c r="I12" s="11"/>
      <c r="J12" s="11">
        <v>0</v>
      </c>
      <c r="K12" s="11"/>
      <c r="L12" s="11"/>
    </row>
    <row r="13" spans="1:12" ht="31.5" x14ac:dyDescent="0.25">
      <c r="A13" s="21" t="s">
        <v>410</v>
      </c>
      <c r="B13" s="23" t="s">
        <v>411</v>
      </c>
      <c r="C13" s="33" t="s">
        <v>17</v>
      </c>
      <c r="D13" s="10">
        <v>310</v>
      </c>
      <c r="E13" s="11"/>
      <c r="F13" s="11" t="s">
        <v>15</v>
      </c>
      <c r="G13" s="11" t="s">
        <v>16</v>
      </c>
      <c r="H13" s="11"/>
      <c r="I13" s="11"/>
      <c r="J13" s="11">
        <v>0</v>
      </c>
      <c r="K13" s="11"/>
      <c r="L13" s="11"/>
    </row>
    <row r="14" spans="1:12" ht="66" customHeight="1" x14ac:dyDescent="0.25">
      <c r="A14" s="21" t="s">
        <v>410</v>
      </c>
      <c r="B14" s="23" t="s">
        <v>412</v>
      </c>
      <c r="C14" s="33" t="s">
        <v>19</v>
      </c>
      <c r="D14" s="10">
        <v>4760.3100000000004</v>
      </c>
      <c r="E14" s="11"/>
      <c r="F14" s="11" t="s">
        <v>15</v>
      </c>
      <c r="G14" s="11" t="s">
        <v>18</v>
      </c>
      <c r="H14" s="11"/>
      <c r="I14" s="11"/>
      <c r="J14" s="11">
        <v>0</v>
      </c>
      <c r="K14" s="11"/>
      <c r="L14" s="11"/>
    </row>
    <row r="15" spans="1:12" ht="110.25" x14ac:dyDescent="0.25">
      <c r="A15" s="21" t="s">
        <v>410</v>
      </c>
      <c r="B15" s="23" t="s">
        <v>413</v>
      </c>
      <c r="C15" s="33" t="s">
        <v>21</v>
      </c>
      <c r="D15" s="10">
        <v>583371.27</v>
      </c>
      <c r="E15" s="11"/>
      <c r="F15" s="11" t="s">
        <v>15</v>
      </c>
      <c r="G15" s="11" t="s">
        <v>20</v>
      </c>
      <c r="H15" s="11"/>
      <c r="I15" s="11"/>
      <c r="J15" s="11">
        <v>0</v>
      </c>
      <c r="K15" s="11"/>
      <c r="L15" s="11"/>
    </row>
    <row r="16" spans="1:12" ht="141.75" x14ac:dyDescent="0.25">
      <c r="A16" s="21" t="s">
        <v>410</v>
      </c>
      <c r="B16" s="23" t="s">
        <v>414</v>
      </c>
      <c r="C16" s="33" t="s">
        <v>23</v>
      </c>
      <c r="D16" s="10">
        <v>36767.019999999997</v>
      </c>
      <c r="E16" s="11"/>
      <c r="F16" s="11" t="s">
        <v>15</v>
      </c>
      <c r="G16" s="11" t="s">
        <v>22</v>
      </c>
      <c r="H16" s="11"/>
      <c r="I16" s="11"/>
      <c r="J16" s="11">
        <v>0</v>
      </c>
      <c r="K16" s="11"/>
      <c r="L16" s="11"/>
    </row>
    <row r="17" spans="1:12" ht="100.5" customHeight="1" x14ac:dyDescent="0.25">
      <c r="A17" s="21" t="s">
        <v>410</v>
      </c>
      <c r="B17" s="23" t="s">
        <v>415</v>
      </c>
      <c r="C17" s="33" t="s">
        <v>25</v>
      </c>
      <c r="D17" s="10">
        <v>844.49</v>
      </c>
      <c r="E17" s="11"/>
      <c r="F17" s="11" t="s">
        <v>15</v>
      </c>
      <c r="G17" s="11" t="s">
        <v>24</v>
      </c>
      <c r="H17" s="11"/>
      <c r="I17" s="11"/>
      <c r="J17" s="11">
        <v>0</v>
      </c>
      <c r="K17" s="11"/>
      <c r="L17" s="11"/>
    </row>
    <row r="18" spans="1:12" ht="78.75" x14ac:dyDescent="0.25">
      <c r="A18" s="21" t="s">
        <v>410</v>
      </c>
      <c r="B18" s="23" t="s">
        <v>416</v>
      </c>
      <c r="C18" s="33" t="s">
        <v>27</v>
      </c>
      <c r="D18" s="10">
        <v>1934.33</v>
      </c>
      <c r="E18" s="11"/>
      <c r="F18" s="11" t="s">
        <v>15</v>
      </c>
      <c r="G18" s="11" t="s">
        <v>26</v>
      </c>
      <c r="H18" s="11"/>
      <c r="I18" s="11"/>
      <c r="J18" s="11">
        <v>0</v>
      </c>
      <c r="K18" s="11"/>
      <c r="L18" s="11"/>
    </row>
    <row r="19" spans="1:12" ht="63" x14ac:dyDescent="0.25">
      <c r="A19" s="21" t="s">
        <v>410</v>
      </c>
      <c r="B19" s="23" t="s">
        <v>417</v>
      </c>
      <c r="C19" s="33" t="s">
        <v>29</v>
      </c>
      <c r="D19" s="10">
        <v>37651.25</v>
      </c>
      <c r="E19" s="11"/>
      <c r="F19" s="11" t="s">
        <v>15</v>
      </c>
      <c r="G19" s="11" t="s">
        <v>28</v>
      </c>
      <c r="H19" s="11"/>
      <c r="I19" s="11"/>
      <c r="J19" s="11">
        <v>0</v>
      </c>
      <c r="K19" s="11"/>
      <c r="L19" s="11"/>
    </row>
    <row r="20" spans="1:12" ht="63" x14ac:dyDescent="0.25">
      <c r="A20" s="21" t="s">
        <v>410</v>
      </c>
      <c r="B20" s="23" t="s">
        <v>418</v>
      </c>
      <c r="C20" s="33" t="s">
        <v>31</v>
      </c>
      <c r="D20" s="10">
        <v>3867.01</v>
      </c>
      <c r="E20" s="11"/>
      <c r="F20" s="11" t="s">
        <v>15</v>
      </c>
      <c r="G20" s="11" t="s">
        <v>30</v>
      </c>
      <c r="H20" s="11"/>
      <c r="I20" s="11"/>
      <c r="J20" s="11">
        <v>0</v>
      </c>
      <c r="K20" s="11"/>
      <c r="L20" s="11"/>
    </row>
    <row r="21" spans="1:12" ht="63" x14ac:dyDescent="0.25">
      <c r="A21" s="21" t="s">
        <v>410</v>
      </c>
      <c r="B21" s="23" t="s">
        <v>419</v>
      </c>
      <c r="C21" s="33" t="s">
        <v>33</v>
      </c>
      <c r="D21" s="10">
        <v>37521.53</v>
      </c>
      <c r="E21" s="11"/>
      <c r="F21" s="11" t="s">
        <v>15</v>
      </c>
      <c r="G21" s="11" t="s">
        <v>32</v>
      </c>
      <c r="H21" s="11"/>
      <c r="I21" s="11"/>
      <c r="J21" s="11">
        <v>0</v>
      </c>
      <c r="K21" s="11"/>
      <c r="L21" s="11"/>
    </row>
    <row r="22" spans="1:12" ht="63" x14ac:dyDescent="0.25">
      <c r="A22" s="21" t="s">
        <v>410</v>
      </c>
      <c r="B22" s="23" t="s">
        <v>420</v>
      </c>
      <c r="C22" s="33" t="s">
        <v>35</v>
      </c>
      <c r="D22" s="10">
        <v>1454.82</v>
      </c>
      <c r="E22" s="11"/>
      <c r="F22" s="11" t="s">
        <v>15</v>
      </c>
      <c r="G22" s="11" t="s">
        <v>34</v>
      </c>
      <c r="H22" s="11"/>
      <c r="I22" s="11"/>
      <c r="J22" s="11">
        <v>0</v>
      </c>
      <c r="K22" s="11"/>
      <c r="L22" s="11"/>
    </row>
    <row r="23" spans="1:12" ht="141.75" x14ac:dyDescent="0.25">
      <c r="A23" s="21" t="s">
        <v>410</v>
      </c>
      <c r="B23" s="23" t="s">
        <v>421</v>
      </c>
      <c r="C23" s="33" t="s">
        <v>37</v>
      </c>
      <c r="D23" s="10">
        <v>4.2</v>
      </c>
      <c r="E23" s="11"/>
      <c r="F23" s="11" t="s">
        <v>15</v>
      </c>
      <c r="G23" s="11" t="s">
        <v>36</v>
      </c>
      <c r="H23" s="11"/>
      <c r="I23" s="11"/>
      <c r="J23" s="11">
        <v>0</v>
      </c>
      <c r="K23" s="11"/>
      <c r="L23" s="11"/>
    </row>
    <row r="24" spans="1:12" ht="111.75" customHeight="1" x14ac:dyDescent="0.25">
      <c r="A24" s="21" t="s">
        <v>410</v>
      </c>
      <c r="B24" s="23" t="s">
        <v>422</v>
      </c>
      <c r="C24" s="33" t="s">
        <v>39</v>
      </c>
      <c r="D24" s="10">
        <v>4.04</v>
      </c>
      <c r="E24" s="11"/>
      <c r="F24" s="11" t="s">
        <v>15</v>
      </c>
      <c r="G24" s="11" t="s">
        <v>38</v>
      </c>
      <c r="H24" s="11"/>
      <c r="I24" s="11"/>
      <c r="J24" s="11">
        <v>0</v>
      </c>
      <c r="K24" s="11"/>
      <c r="L24" s="11"/>
    </row>
    <row r="25" spans="1:12" ht="63" x14ac:dyDescent="0.25">
      <c r="A25" s="21" t="s">
        <v>410</v>
      </c>
      <c r="B25" s="23" t="s">
        <v>423</v>
      </c>
      <c r="C25" s="33" t="s">
        <v>41</v>
      </c>
      <c r="D25" s="10">
        <v>6142.15</v>
      </c>
      <c r="E25" s="11"/>
      <c r="F25" s="11" t="s">
        <v>15</v>
      </c>
      <c r="G25" s="11" t="s">
        <v>40</v>
      </c>
      <c r="H25" s="11"/>
      <c r="I25" s="11"/>
      <c r="J25" s="11">
        <v>0</v>
      </c>
      <c r="K25" s="11"/>
      <c r="L25" s="11"/>
    </row>
    <row r="26" spans="1:12" ht="110.25" x14ac:dyDescent="0.25">
      <c r="A26" s="21" t="s">
        <v>410</v>
      </c>
      <c r="B26" s="23" t="s">
        <v>424</v>
      </c>
      <c r="C26" s="33" t="s">
        <v>43</v>
      </c>
      <c r="D26" s="10">
        <v>13890.37</v>
      </c>
      <c r="E26" s="11"/>
      <c r="F26" s="11" t="s">
        <v>15</v>
      </c>
      <c r="G26" s="11" t="s">
        <v>42</v>
      </c>
      <c r="H26" s="11"/>
      <c r="I26" s="11"/>
      <c r="J26" s="11">
        <v>0</v>
      </c>
      <c r="K26" s="11"/>
      <c r="L26" s="11"/>
    </row>
    <row r="27" spans="1:12" ht="31.5" x14ac:dyDescent="0.25">
      <c r="A27" s="21" t="s">
        <v>410</v>
      </c>
      <c r="B27" s="23" t="s">
        <v>425</v>
      </c>
      <c r="C27" s="33" t="s">
        <v>45</v>
      </c>
      <c r="D27" s="10">
        <v>2675.37</v>
      </c>
      <c r="E27" s="11"/>
      <c r="F27" s="11" t="s">
        <v>15</v>
      </c>
      <c r="G27" s="11" t="s">
        <v>44</v>
      </c>
      <c r="H27" s="11"/>
      <c r="I27" s="11"/>
      <c r="J27" s="11">
        <v>0</v>
      </c>
      <c r="K27" s="11"/>
      <c r="L27" s="11"/>
    </row>
    <row r="28" spans="1:12" ht="47.25" x14ac:dyDescent="0.25">
      <c r="A28" s="21" t="s">
        <v>410</v>
      </c>
      <c r="B28" s="23" t="s">
        <v>426</v>
      </c>
      <c r="C28" s="33" t="s">
        <v>47</v>
      </c>
      <c r="D28" s="10">
        <v>985.05</v>
      </c>
      <c r="E28" s="11"/>
      <c r="F28" s="11" t="s">
        <v>15</v>
      </c>
      <c r="G28" s="11" t="s">
        <v>46</v>
      </c>
      <c r="H28" s="11"/>
      <c r="I28" s="11"/>
      <c r="J28" s="11">
        <v>0</v>
      </c>
      <c r="K28" s="11"/>
      <c r="L28" s="11"/>
    </row>
    <row r="29" spans="1:12" ht="46.5" customHeight="1" x14ac:dyDescent="0.25">
      <c r="A29" s="21" t="s">
        <v>410</v>
      </c>
      <c r="B29" s="23" t="s">
        <v>427</v>
      </c>
      <c r="C29" s="33" t="s">
        <v>49</v>
      </c>
      <c r="D29" s="10">
        <v>8310.09</v>
      </c>
      <c r="E29" s="11"/>
      <c r="F29" s="11" t="s">
        <v>15</v>
      </c>
      <c r="G29" s="11" t="s">
        <v>48</v>
      </c>
      <c r="H29" s="11"/>
      <c r="I29" s="11"/>
      <c r="J29" s="11">
        <v>0</v>
      </c>
      <c r="K29" s="11"/>
      <c r="L29" s="11"/>
    </row>
    <row r="30" spans="1:12" ht="47.25" x14ac:dyDescent="0.25">
      <c r="A30" s="21" t="s">
        <v>410</v>
      </c>
      <c r="B30" s="23" t="s">
        <v>428</v>
      </c>
      <c r="C30" s="33" t="s">
        <v>51</v>
      </c>
      <c r="D30" s="10">
        <v>4626.6899999999996</v>
      </c>
      <c r="E30" s="11"/>
      <c r="F30" s="11" t="s">
        <v>15</v>
      </c>
      <c r="G30" s="11" t="s">
        <v>50</v>
      </c>
      <c r="H30" s="11"/>
      <c r="I30" s="11"/>
      <c r="J30" s="11">
        <v>0</v>
      </c>
      <c r="K30" s="11"/>
      <c r="L30" s="11"/>
    </row>
    <row r="31" spans="1:12" ht="33.75" customHeight="1" x14ac:dyDescent="0.25">
      <c r="A31" s="21" t="s">
        <v>410</v>
      </c>
      <c r="B31" s="23" t="s">
        <v>429</v>
      </c>
      <c r="C31" s="33" t="s">
        <v>53</v>
      </c>
      <c r="D31" s="10">
        <v>434.2</v>
      </c>
      <c r="E31" s="11"/>
      <c r="F31" s="11" t="s">
        <v>15</v>
      </c>
      <c r="G31" s="11" t="s">
        <v>52</v>
      </c>
      <c r="H31" s="11"/>
      <c r="I31" s="11"/>
      <c r="J31" s="11">
        <v>0</v>
      </c>
      <c r="K31" s="11"/>
      <c r="L31" s="11"/>
    </row>
    <row r="32" spans="1:12" ht="47.25" x14ac:dyDescent="0.25">
      <c r="A32" s="21" t="s">
        <v>410</v>
      </c>
      <c r="B32" s="23" t="s">
        <v>430</v>
      </c>
      <c r="C32" s="33" t="s">
        <v>56</v>
      </c>
      <c r="D32" s="10">
        <v>1120.52</v>
      </c>
      <c r="E32" s="11"/>
      <c r="F32" s="11" t="s">
        <v>15</v>
      </c>
      <c r="G32" s="11" t="s">
        <v>55</v>
      </c>
      <c r="H32" s="11"/>
      <c r="I32" s="11"/>
      <c r="J32" s="11">
        <v>0</v>
      </c>
      <c r="K32" s="11"/>
      <c r="L32" s="11"/>
    </row>
    <row r="33" spans="1:12" ht="47.25" x14ac:dyDescent="0.25">
      <c r="A33" s="21" t="s">
        <v>410</v>
      </c>
      <c r="B33" s="23" t="s">
        <v>431</v>
      </c>
      <c r="C33" s="33" t="s">
        <v>58</v>
      </c>
      <c r="D33" s="10">
        <v>667.14</v>
      </c>
      <c r="E33" s="11"/>
      <c r="F33" s="11" t="s">
        <v>15</v>
      </c>
      <c r="G33" s="11" t="s">
        <v>57</v>
      </c>
      <c r="H33" s="11"/>
      <c r="I33" s="11"/>
      <c r="J33" s="11">
        <v>0</v>
      </c>
      <c r="K33" s="11"/>
      <c r="L33" s="11"/>
    </row>
    <row r="34" spans="1:12" ht="63" x14ac:dyDescent="0.25">
      <c r="A34" s="21" t="s">
        <v>410</v>
      </c>
      <c r="B34" s="23" t="s">
        <v>432</v>
      </c>
      <c r="C34" s="33" t="s">
        <v>60</v>
      </c>
      <c r="D34" s="10">
        <v>1113.49</v>
      </c>
      <c r="E34" s="11"/>
      <c r="F34" s="11" t="s">
        <v>15</v>
      </c>
      <c r="G34" s="11" t="s">
        <v>59</v>
      </c>
      <c r="H34" s="11"/>
      <c r="I34" s="11"/>
      <c r="J34" s="11">
        <v>0</v>
      </c>
      <c r="K34" s="11"/>
      <c r="L34" s="11"/>
    </row>
    <row r="35" spans="1:12" ht="92.25" customHeight="1" x14ac:dyDescent="0.25">
      <c r="A35" s="21" t="s">
        <v>410</v>
      </c>
      <c r="B35" s="23" t="s">
        <v>433</v>
      </c>
      <c r="C35" s="33" t="s">
        <v>62</v>
      </c>
      <c r="D35" s="10">
        <v>650.70000000000005</v>
      </c>
      <c r="E35" s="11"/>
      <c r="F35" s="11" t="s">
        <v>15</v>
      </c>
      <c r="G35" s="11" t="s">
        <v>61</v>
      </c>
      <c r="H35" s="11"/>
      <c r="I35" s="11"/>
      <c r="J35" s="11">
        <v>0</v>
      </c>
      <c r="K35" s="11"/>
      <c r="L35" s="11"/>
    </row>
    <row r="36" spans="1:12" ht="109.5" customHeight="1" x14ac:dyDescent="0.25">
      <c r="A36" s="21" t="s">
        <v>410</v>
      </c>
      <c r="B36" s="23" t="s">
        <v>434</v>
      </c>
      <c r="C36" s="33" t="s">
        <v>64</v>
      </c>
      <c r="D36" s="10">
        <v>63117.95</v>
      </c>
      <c r="E36" s="11"/>
      <c r="F36" s="11" t="s">
        <v>15</v>
      </c>
      <c r="G36" s="11" t="s">
        <v>63</v>
      </c>
      <c r="H36" s="11"/>
      <c r="I36" s="11"/>
      <c r="J36" s="11">
        <v>0</v>
      </c>
      <c r="K36" s="11"/>
      <c r="L36" s="11"/>
    </row>
    <row r="37" spans="1:12" ht="110.25" customHeight="1" x14ac:dyDescent="0.25">
      <c r="A37" s="21" t="s">
        <v>410</v>
      </c>
      <c r="B37" s="23" t="s">
        <v>435</v>
      </c>
      <c r="C37" s="33" t="s">
        <v>66</v>
      </c>
      <c r="D37" s="10">
        <v>1019.61</v>
      </c>
      <c r="E37" s="11"/>
      <c r="F37" s="11" t="s">
        <v>15</v>
      </c>
      <c r="G37" s="11" t="s">
        <v>65</v>
      </c>
      <c r="H37" s="11"/>
      <c r="I37" s="11"/>
      <c r="J37" s="11">
        <v>0</v>
      </c>
      <c r="K37" s="11"/>
      <c r="L37" s="11"/>
    </row>
    <row r="38" spans="1:12" ht="63" x14ac:dyDescent="0.25">
      <c r="A38" s="21" t="s">
        <v>410</v>
      </c>
      <c r="B38" s="23" t="s">
        <v>436</v>
      </c>
      <c r="C38" s="33" t="s">
        <v>68</v>
      </c>
      <c r="D38" s="10">
        <v>61225.79</v>
      </c>
      <c r="E38" s="11"/>
      <c r="F38" s="11" t="s">
        <v>15</v>
      </c>
      <c r="G38" s="11" t="s">
        <v>67</v>
      </c>
      <c r="H38" s="11"/>
      <c r="I38" s="11"/>
      <c r="J38" s="11">
        <v>0</v>
      </c>
      <c r="K38" s="11"/>
      <c r="L38" s="11"/>
    </row>
    <row r="39" spans="1:12" ht="96.75" customHeight="1" x14ac:dyDescent="0.25">
      <c r="A39" s="21" t="s">
        <v>410</v>
      </c>
      <c r="B39" s="23" t="s">
        <v>437</v>
      </c>
      <c r="C39" s="33" t="s">
        <v>70</v>
      </c>
      <c r="D39" s="10">
        <v>1952.26</v>
      </c>
      <c r="E39" s="11"/>
      <c r="F39" s="11" t="s">
        <v>15</v>
      </c>
      <c r="G39" s="11" t="s">
        <v>69</v>
      </c>
      <c r="H39" s="11"/>
      <c r="I39" s="11"/>
      <c r="J39" s="11">
        <v>0</v>
      </c>
      <c r="K39" s="11"/>
      <c r="L39" s="11"/>
    </row>
    <row r="40" spans="1:12" ht="47.25" x14ac:dyDescent="0.25">
      <c r="A40" s="21" t="s">
        <v>410</v>
      </c>
      <c r="B40" s="23" t="s">
        <v>385</v>
      </c>
      <c r="C40" s="33" t="s">
        <v>10</v>
      </c>
      <c r="D40" s="10">
        <v>56.74</v>
      </c>
      <c r="E40" s="11"/>
      <c r="F40" s="11" t="s">
        <v>15</v>
      </c>
      <c r="G40" s="11" t="s">
        <v>9</v>
      </c>
      <c r="H40" s="11"/>
      <c r="I40" s="11"/>
      <c r="J40" s="11">
        <v>0</v>
      </c>
      <c r="K40" s="11"/>
      <c r="L40" s="11"/>
    </row>
    <row r="41" spans="1:12" ht="80.25" customHeight="1" x14ac:dyDescent="0.25">
      <c r="A41" s="21" t="s">
        <v>410</v>
      </c>
      <c r="B41" s="23" t="s">
        <v>438</v>
      </c>
      <c r="C41" s="33" t="s">
        <v>72</v>
      </c>
      <c r="D41" s="10">
        <v>148.86000000000001</v>
      </c>
      <c r="E41" s="11"/>
      <c r="F41" s="11" t="s">
        <v>15</v>
      </c>
      <c r="G41" s="11" t="s">
        <v>71</v>
      </c>
      <c r="H41" s="11"/>
      <c r="I41" s="11"/>
      <c r="J41" s="11">
        <v>0</v>
      </c>
      <c r="K41" s="11"/>
      <c r="L41" s="11"/>
    </row>
    <row r="42" spans="1:12" ht="78.75" customHeight="1" x14ac:dyDescent="0.25">
      <c r="A42" s="21" t="s">
        <v>410</v>
      </c>
      <c r="B42" s="23" t="s">
        <v>439</v>
      </c>
      <c r="C42" s="33" t="s">
        <v>74</v>
      </c>
      <c r="D42" s="10">
        <v>0.44</v>
      </c>
      <c r="E42" s="11"/>
      <c r="F42" s="11" t="s">
        <v>15</v>
      </c>
      <c r="G42" s="11" t="s">
        <v>73</v>
      </c>
      <c r="H42" s="11"/>
      <c r="I42" s="11"/>
      <c r="J42" s="11">
        <v>0</v>
      </c>
      <c r="K42" s="11"/>
      <c r="L42" s="11"/>
    </row>
    <row r="43" spans="1:12" ht="45.75" customHeight="1" x14ac:dyDescent="0.25">
      <c r="A43" s="21" t="s">
        <v>410</v>
      </c>
      <c r="B43" s="23" t="s">
        <v>440</v>
      </c>
      <c r="C43" s="33" t="s">
        <v>12</v>
      </c>
      <c r="D43" s="10">
        <v>31219.31</v>
      </c>
      <c r="E43" s="11"/>
      <c r="F43" s="11" t="s">
        <v>15</v>
      </c>
      <c r="G43" s="11" t="s">
        <v>11</v>
      </c>
      <c r="H43" s="11"/>
      <c r="I43" s="11"/>
      <c r="J43" s="11">
        <v>0</v>
      </c>
      <c r="K43" s="11"/>
      <c r="L43" s="11"/>
    </row>
    <row r="44" spans="1:12" ht="31.5" x14ac:dyDescent="0.25">
      <c r="A44" s="21" t="s">
        <v>410</v>
      </c>
      <c r="B44" s="23" t="s">
        <v>441</v>
      </c>
      <c r="C44" s="33" t="s">
        <v>77</v>
      </c>
      <c r="D44" s="10">
        <v>109.05</v>
      </c>
      <c r="E44" s="11"/>
      <c r="F44" s="11" t="s">
        <v>15</v>
      </c>
      <c r="G44" s="11" t="s">
        <v>76</v>
      </c>
      <c r="H44" s="11"/>
      <c r="I44" s="11"/>
      <c r="J44" s="11">
        <v>0</v>
      </c>
      <c r="K44" s="11"/>
      <c r="L44" s="11"/>
    </row>
    <row r="45" spans="1:12" ht="48.75" customHeight="1" x14ac:dyDescent="0.25">
      <c r="A45" s="21" t="s">
        <v>410</v>
      </c>
      <c r="B45" s="23" t="s">
        <v>442</v>
      </c>
      <c r="C45" s="33" t="s">
        <v>79</v>
      </c>
      <c r="D45" s="10">
        <v>454.31</v>
      </c>
      <c r="E45" s="11"/>
      <c r="F45" s="11" t="s">
        <v>15</v>
      </c>
      <c r="G45" s="11" t="s">
        <v>78</v>
      </c>
      <c r="H45" s="11"/>
      <c r="I45" s="11"/>
      <c r="J45" s="11">
        <v>0</v>
      </c>
      <c r="K45" s="11"/>
      <c r="L45" s="11"/>
    </row>
    <row r="46" spans="1:12" ht="36" customHeight="1" x14ac:dyDescent="0.25">
      <c r="A46" s="21" t="s">
        <v>410</v>
      </c>
      <c r="B46" s="23" t="s">
        <v>443</v>
      </c>
      <c r="C46" s="33" t="s">
        <v>81</v>
      </c>
      <c r="D46" s="10">
        <v>29327.05</v>
      </c>
      <c r="E46" s="11"/>
      <c r="F46" s="11" t="s">
        <v>15</v>
      </c>
      <c r="G46" s="11" t="s">
        <v>80</v>
      </c>
      <c r="H46" s="11"/>
      <c r="I46" s="11"/>
      <c r="J46" s="11">
        <v>0</v>
      </c>
      <c r="K46" s="11"/>
      <c r="L46" s="11"/>
    </row>
    <row r="47" spans="1:12" ht="33.75" customHeight="1" x14ac:dyDescent="0.25">
      <c r="A47" s="21" t="s">
        <v>410</v>
      </c>
      <c r="B47" s="23" t="s">
        <v>444</v>
      </c>
      <c r="C47" s="33" t="s">
        <v>83</v>
      </c>
      <c r="D47" s="10">
        <v>1207.05</v>
      </c>
      <c r="E47" s="11"/>
      <c r="F47" s="11" t="s">
        <v>15</v>
      </c>
      <c r="G47" s="11" t="s">
        <v>82</v>
      </c>
      <c r="H47" s="11"/>
      <c r="I47" s="11"/>
      <c r="J47" s="11">
        <v>0</v>
      </c>
      <c r="K47" s="11"/>
      <c r="L47" s="11"/>
    </row>
    <row r="48" spans="1:12" s="30" customFormat="1" ht="32.25" customHeight="1" x14ac:dyDescent="0.25">
      <c r="A48" s="28" t="s">
        <v>384</v>
      </c>
      <c r="B48" s="22"/>
      <c r="C48" s="32" t="s">
        <v>85</v>
      </c>
      <c r="D48" s="16">
        <f>SUM(D49:D61)</f>
        <v>42471.649999999994</v>
      </c>
      <c r="E48" s="29"/>
      <c r="F48" s="29" t="s">
        <v>15</v>
      </c>
      <c r="G48" s="29" t="s">
        <v>84</v>
      </c>
      <c r="H48" s="29"/>
      <c r="I48" s="29"/>
      <c r="J48" s="29">
        <v>0</v>
      </c>
      <c r="K48" s="29"/>
      <c r="L48" s="29"/>
    </row>
    <row r="49" spans="1:12" ht="96" customHeight="1" x14ac:dyDescent="0.25">
      <c r="A49" s="21" t="s">
        <v>384</v>
      </c>
      <c r="B49" s="23" t="s">
        <v>445</v>
      </c>
      <c r="C49" s="33" t="s">
        <v>88</v>
      </c>
      <c r="D49" s="10">
        <v>1444.8</v>
      </c>
      <c r="E49" s="11"/>
      <c r="F49" s="11" t="s">
        <v>86</v>
      </c>
      <c r="G49" s="11" t="s">
        <v>87</v>
      </c>
      <c r="H49" s="11"/>
      <c r="I49" s="11"/>
      <c r="J49" s="11">
        <v>0</v>
      </c>
      <c r="K49" s="11"/>
      <c r="L49" s="11"/>
    </row>
    <row r="50" spans="1:12" ht="78.75" customHeight="1" x14ac:dyDescent="0.25">
      <c r="A50" s="21" t="s">
        <v>384</v>
      </c>
      <c r="B50" s="23" t="s">
        <v>416</v>
      </c>
      <c r="C50" s="33" t="s">
        <v>27</v>
      </c>
      <c r="D50" s="10">
        <v>2.76</v>
      </c>
      <c r="E50" s="11"/>
      <c r="F50" s="11" t="s">
        <v>86</v>
      </c>
      <c r="G50" s="11" t="s">
        <v>26</v>
      </c>
      <c r="H50" s="11"/>
      <c r="I50" s="11"/>
      <c r="J50" s="11">
        <v>0</v>
      </c>
      <c r="K50" s="11"/>
      <c r="L50" s="11"/>
    </row>
    <row r="51" spans="1:12" ht="63" customHeight="1" x14ac:dyDescent="0.25">
      <c r="A51" s="21" t="s">
        <v>384</v>
      </c>
      <c r="B51" s="23" t="s">
        <v>446</v>
      </c>
      <c r="C51" s="33" t="s">
        <v>89</v>
      </c>
      <c r="D51" s="10">
        <v>-3.56</v>
      </c>
      <c r="E51" s="11"/>
      <c r="F51" s="11" t="s">
        <v>86</v>
      </c>
      <c r="G51" s="11" t="s">
        <v>28</v>
      </c>
      <c r="H51" s="11"/>
      <c r="I51" s="11"/>
      <c r="J51" s="11">
        <v>0</v>
      </c>
      <c r="K51" s="11"/>
      <c r="L51" s="11"/>
    </row>
    <row r="52" spans="1:12" ht="108.75" customHeight="1" x14ac:dyDescent="0.25">
      <c r="A52" s="21" t="s">
        <v>384</v>
      </c>
      <c r="B52" s="23" t="s">
        <v>447</v>
      </c>
      <c r="C52" s="33" t="s">
        <v>90</v>
      </c>
      <c r="D52" s="10">
        <v>1056.8399999999999</v>
      </c>
      <c r="E52" s="11"/>
      <c r="F52" s="11" t="s">
        <v>86</v>
      </c>
      <c r="G52" s="11" t="s">
        <v>42</v>
      </c>
      <c r="H52" s="11"/>
      <c r="I52" s="11"/>
      <c r="J52" s="11">
        <v>0</v>
      </c>
      <c r="K52" s="11"/>
      <c r="L52" s="11"/>
    </row>
    <row r="53" spans="1:12" ht="32.25" customHeight="1" x14ac:dyDescent="0.25">
      <c r="A53" s="21" t="s">
        <v>384</v>
      </c>
      <c r="B53" s="23" t="s">
        <v>425</v>
      </c>
      <c r="C53" s="33" t="s">
        <v>45</v>
      </c>
      <c r="D53" s="10">
        <v>125.91</v>
      </c>
      <c r="E53" s="11"/>
      <c r="F53" s="11" t="s">
        <v>86</v>
      </c>
      <c r="G53" s="11" t="s">
        <v>44</v>
      </c>
      <c r="H53" s="11"/>
      <c r="I53" s="11"/>
      <c r="J53" s="11">
        <v>0</v>
      </c>
      <c r="K53" s="11"/>
      <c r="L53" s="11"/>
    </row>
    <row r="54" spans="1:12" ht="47.25" x14ac:dyDescent="0.25">
      <c r="A54" s="21" t="s">
        <v>384</v>
      </c>
      <c r="B54" s="23" t="s">
        <v>426</v>
      </c>
      <c r="C54" s="33" t="s">
        <v>47</v>
      </c>
      <c r="D54" s="10">
        <v>-1.86</v>
      </c>
      <c r="E54" s="11"/>
      <c r="F54" s="11" t="s">
        <v>86</v>
      </c>
      <c r="G54" s="11" t="s">
        <v>46</v>
      </c>
      <c r="H54" s="11"/>
      <c r="I54" s="11"/>
      <c r="J54" s="11">
        <v>0</v>
      </c>
      <c r="K54" s="11"/>
      <c r="L54" s="11"/>
    </row>
    <row r="55" spans="1:12" ht="49.5" customHeight="1" x14ac:dyDescent="0.25">
      <c r="A55" s="21" t="s">
        <v>384</v>
      </c>
      <c r="B55" s="23" t="s">
        <v>427</v>
      </c>
      <c r="C55" s="33" t="s">
        <v>49</v>
      </c>
      <c r="D55" s="10">
        <v>229.95</v>
      </c>
      <c r="E55" s="11"/>
      <c r="F55" s="11" t="s">
        <v>86</v>
      </c>
      <c r="G55" s="11" t="s">
        <v>48</v>
      </c>
      <c r="H55" s="11"/>
      <c r="I55" s="11"/>
      <c r="J55" s="11">
        <v>0</v>
      </c>
      <c r="K55" s="11"/>
      <c r="L55" s="11"/>
    </row>
    <row r="56" spans="1:12" ht="33.75" customHeight="1" x14ac:dyDescent="0.25">
      <c r="A56" s="21" t="s">
        <v>384</v>
      </c>
      <c r="B56" s="23" t="s">
        <v>429</v>
      </c>
      <c r="C56" s="33" t="s">
        <v>53</v>
      </c>
      <c r="D56" s="10">
        <v>36.15</v>
      </c>
      <c r="E56" s="11"/>
      <c r="F56" s="11" t="s">
        <v>86</v>
      </c>
      <c r="G56" s="11" t="s">
        <v>50</v>
      </c>
      <c r="H56" s="11"/>
      <c r="I56" s="11"/>
      <c r="J56" s="11">
        <v>0</v>
      </c>
      <c r="K56" s="11"/>
      <c r="L56" s="11"/>
    </row>
    <row r="57" spans="1:12" ht="61.5" customHeight="1" x14ac:dyDescent="0.25">
      <c r="A57" s="21" t="s">
        <v>384</v>
      </c>
      <c r="B57" s="23" t="s">
        <v>448</v>
      </c>
      <c r="C57" s="33" t="s">
        <v>91</v>
      </c>
      <c r="D57" s="10">
        <v>30979.02</v>
      </c>
      <c r="E57" s="11"/>
      <c r="F57" s="11" t="s">
        <v>86</v>
      </c>
      <c r="G57" s="11" t="s">
        <v>54</v>
      </c>
      <c r="H57" s="11"/>
      <c r="I57" s="11"/>
      <c r="J57" s="11">
        <v>0</v>
      </c>
      <c r="K57" s="11"/>
      <c r="L57" s="11"/>
    </row>
    <row r="58" spans="1:12" ht="81" customHeight="1" x14ac:dyDescent="0.25">
      <c r="A58" s="21" t="s">
        <v>384</v>
      </c>
      <c r="B58" s="23" t="s">
        <v>439</v>
      </c>
      <c r="C58" s="33" t="s">
        <v>74</v>
      </c>
      <c r="D58" s="10">
        <v>110.02</v>
      </c>
      <c r="E58" s="11"/>
      <c r="F58" s="11" t="s">
        <v>86</v>
      </c>
      <c r="G58" s="11" t="s">
        <v>73</v>
      </c>
      <c r="H58" s="11"/>
      <c r="I58" s="11"/>
      <c r="J58" s="11">
        <v>0</v>
      </c>
      <c r="K58" s="11"/>
      <c r="L58" s="11"/>
    </row>
    <row r="59" spans="1:12" ht="81" customHeight="1" x14ac:dyDescent="0.25">
      <c r="A59" s="21" t="s">
        <v>384</v>
      </c>
      <c r="B59" s="23" t="s">
        <v>449</v>
      </c>
      <c r="C59" s="33" t="s">
        <v>93</v>
      </c>
      <c r="D59" s="10">
        <v>7499.29</v>
      </c>
      <c r="E59" s="11"/>
      <c r="F59" s="11" t="s">
        <v>86</v>
      </c>
      <c r="G59" s="11" t="s">
        <v>92</v>
      </c>
      <c r="H59" s="11"/>
      <c r="I59" s="11"/>
      <c r="J59" s="11">
        <v>0</v>
      </c>
      <c r="K59" s="11"/>
      <c r="L59" s="11"/>
    </row>
    <row r="60" spans="1:12" ht="47.25" x14ac:dyDescent="0.25">
      <c r="A60" s="21" t="s">
        <v>384</v>
      </c>
      <c r="B60" s="23" t="s">
        <v>440</v>
      </c>
      <c r="C60" s="33" t="s">
        <v>12</v>
      </c>
      <c r="D60" s="10">
        <v>492.56</v>
      </c>
      <c r="E60" s="11"/>
      <c r="F60" s="11" t="s">
        <v>86</v>
      </c>
      <c r="G60" s="11" t="s">
        <v>11</v>
      </c>
      <c r="H60" s="11"/>
      <c r="I60" s="11"/>
      <c r="J60" s="11">
        <v>0</v>
      </c>
      <c r="K60" s="11"/>
      <c r="L60" s="11"/>
    </row>
    <row r="61" spans="1:12" ht="36.75" customHeight="1" x14ac:dyDescent="0.25">
      <c r="A61" s="21" t="s">
        <v>384</v>
      </c>
      <c r="B61" s="23" t="s">
        <v>444</v>
      </c>
      <c r="C61" s="33" t="s">
        <v>83</v>
      </c>
      <c r="D61" s="10">
        <v>499.77</v>
      </c>
      <c r="E61" s="11"/>
      <c r="F61" s="11" t="s">
        <v>86</v>
      </c>
      <c r="G61" s="11" t="s">
        <v>82</v>
      </c>
      <c r="H61" s="11"/>
      <c r="I61" s="11"/>
      <c r="J61" s="11">
        <v>0</v>
      </c>
      <c r="K61" s="11"/>
      <c r="L61" s="11"/>
    </row>
    <row r="62" spans="1:12" ht="31.5" x14ac:dyDescent="0.25">
      <c r="A62" s="28" t="s">
        <v>386</v>
      </c>
      <c r="B62" s="22"/>
      <c r="C62" s="32" t="s">
        <v>94</v>
      </c>
      <c r="D62" s="16">
        <f>SUM(D63:D66)</f>
        <v>1319.1000000000001</v>
      </c>
      <c r="E62" s="11"/>
      <c r="F62" s="11" t="s">
        <v>86</v>
      </c>
      <c r="G62" s="11" t="s">
        <v>84</v>
      </c>
      <c r="H62" s="11"/>
      <c r="I62" s="11"/>
      <c r="J62" s="11">
        <v>0</v>
      </c>
      <c r="K62" s="11"/>
      <c r="L62" s="11"/>
    </row>
    <row r="63" spans="1:12" ht="48" customHeight="1" x14ac:dyDescent="0.25">
      <c r="A63" s="21" t="s">
        <v>386</v>
      </c>
      <c r="B63" s="23" t="s">
        <v>427</v>
      </c>
      <c r="C63" s="33" t="s">
        <v>49</v>
      </c>
      <c r="D63" s="10">
        <v>287.37</v>
      </c>
      <c r="E63" s="11"/>
      <c r="F63" s="11" t="s">
        <v>95</v>
      </c>
      <c r="G63" s="11" t="s">
        <v>48</v>
      </c>
      <c r="H63" s="11"/>
      <c r="I63" s="11"/>
      <c r="J63" s="11">
        <v>0</v>
      </c>
      <c r="K63" s="11"/>
      <c r="L63" s="11"/>
    </row>
    <row r="64" spans="1:12" ht="63" customHeight="1" x14ac:dyDescent="0.25">
      <c r="A64" s="21" t="s">
        <v>386</v>
      </c>
      <c r="B64" s="23" t="s">
        <v>448</v>
      </c>
      <c r="C64" s="33" t="s">
        <v>91</v>
      </c>
      <c r="D64" s="10">
        <v>320.89</v>
      </c>
      <c r="E64" s="11"/>
      <c r="F64" s="11" t="s">
        <v>95</v>
      </c>
      <c r="G64" s="11" t="s">
        <v>50</v>
      </c>
      <c r="H64" s="11"/>
      <c r="I64" s="11"/>
      <c r="J64" s="11">
        <v>0</v>
      </c>
      <c r="K64" s="11"/>
      <c r="L64" s="11"/>
    </row>
    <row r="65" spans="1:12" ht="47.25" x14ac:dyDescent="0.25">
      <c r="A65" s="21" t="s">
        <v>386</v>
      </c>
      <c r="B65" s="23" t="s">
        <v>450</v>
      </c>
      <c r="C65" s="33" t="s">
        <v>96</v>
      </c>
      <c r="D65" s="10">
        <v>662.18</v>
      </c>
      <c r="E65" s="11"/>
      <c r="F65" s="11" t="s">
        <v>95</v>
      </c>
      <c r="G65" s="11" t="s">
        <v>82</v>
      </c>
      <c r="H65" s="11"/>
      <c r="I65" s="11"/>
      <c r="J65" s="11">
        <v>0</v>
      </c>
      <c r="K65" s="11"/>
      <c r="L65" s="11"/>
    </row>
    <row r="66" spans="1:12" ht="47.25" x14ac:dyDescent="0.25">
      <c r="A66" s="21" t="s">
        <v>386</v>
      </c>
      <c r="B66" s="23" t="s">
        <v>451</v>
      </c>
      <c r="C66" s="33" t="s">
        <v>98</v>
      </c>
      <c r="D66" s="10">
        <v>48.66</v>
      </c>
      <c r="E66" s="11"/>
      <c r="F66" s="11" t="s">
        <v>95</v>
      </c>
      <c r="G66" s="11" t="s">
        <v>97</v>
      </c>
      <c r="H66" s="11"/>
      <c r="I66" s="11"/>
      <c r="J66" s="11">
        <v>0</v>
      </c>
      <c r="K66" s="11"/>
      <c r="L66" s="11"/>
    </row>
    <row r="67" spans="1:12" ht="31.5" x14ac:dyDescent="0.25">
      <c r="A67" s="28" t="s">
        <v>387</v>
      </c>
      <c r="B67" s="22"/>
      <c r="C67" s="32" t="s">
        <v>100</v>
      </c>
      <c r="D67" s="16">
        <f>SUM(D68:D72)</f>
        <v>6066.08</v>
      </c>
      <c r="E67" s="11"/>
      <c r="F67" s="11" t="s">
        <v>95</v>
      </c>
      <c r="G67" s="11" t="s">
        <v>99</v>
      </c>
      <c r="H67" s="11"/>
      <c r="I67" s="11"/>
      <c r="J67" s="11">
        <v>0</v>
      </c>
      <c r="K67" s="11"/>
      <c r="L67" s="11"/>
    </row>
    <row r="68" spans="1:12" ht="46.5" customHeight="1" x14ac:dyDescent="0.25">
      <c r="A68" s="21" t="s">
        <v>387</v>
      </c>
      <c r="B68" s="23" t="s">
        <v>427</v>
      </c>
      <c r="C68" s="33" t="s">
        <v>49</v>
      </c>
      <c r="D68" s="10">
        <v>315.33</v>
      </c>
      <c r="E68" s="11"/>
      <c r="F68" s="11" t="s">
        <v>101</v>
      </c>
      <c r="G68" s="11" t="s">
        <v>48</v>
      </c>
      <c r="H68" s="11"/>
      <c r="I68" s="11"/>
      <c r="J68" s="11">
        <v>0</v>
      </c>
      <c r="K68" s="11"/>
      <c r="L68" s="11"/>
    </row>
    <row r="69" spans="1:12" ht="36" customHeight="1" x14ac:dyDescent="0.25">
      <c r="A69" s="21" t="s">
        <v>387</v>
      </c>
      <c r="B69" s="23" t="s">
        <v>429</v>
      </c>
      <c r="C69" s="33" t="s">
        <v>53</v>
      </c>
      <c r="D69" s="10">
        <v>5628.3</v>
      </c>
      <c r="E69" s="11"/>
      <c r="F69" s="11" t="s">
        <v>101</v>
      </c>
      <c r="G69" s="11" t="s">
        <v>50</v>
      </c>
      <c r="H69" s="11"/>
      <c r="I69" s="11"/>
      <c r="J69" s="11">
        <v>0</v>
      </c>
      <c r="K69" s="11"/>
      <c r="L69" s="11"/>
    </row>
    <row r="70" spans="1:12" ht="69" customHeight="1" x14ac:dyDescent="0.25">
      <c r="A70" s="21" t="s">
        <v>387</v>
      </c>
      <c r="B70" s="23" t="s">
        <v>448</v>
      </c>
      <c r="C70" s="33" t="s">
        <v>91</v>
      </c>
      <c r="D70" s="31">
        <v>64.790000000000006</v>
      </c>
      <c r="E70" s="11"/>
      <c r="F70" s="11" t="s">
        <v>101</v>
      </c>
      <c r="G70" s="11" t="s">
        <v>54</v>
      </c>
      <c r="H70" s="11"/>
      <c r="I70" s="11"/>
      <c r="J70" s="11">
        <v>0</v>
      </c>
      <c r="K70" s="11"/>
      <c r="L70" s="11"/>
    </row>
    <row r="71" spans="1:12" ht="47.25" x14ac:dyDescent="0.25">
      <c r="A71" s="21" t="s">
        <v>387</v>
      </c>
      <c r="B71" s="23" t="s">
        <v>450</v>
      </c>
      <c r="C71" s="33" t="s">
        <v>96</v>
      </c>
      <c r="D71" s="10">
        <v>43.54</v>
      </c>
      <c r="E71" s="11"/>
      <c r="F71" s="11" t="s">
        <v>101</v>
      </c>
      <c r="G71" s="11" t="s">
        <v>82</v>
      </c>
      <c r="H71" s="11"/>
      <c r="I71" s="11"/>
      <c r="J71" s="11">
        <v>0</v>
      </c>
      <c r="K71" s="11"/>
      <c r="L71" s="11"/>
    </row>
    <row r="72" spans="1:12" ht="47.25" x14ac:dyDescent="0.25">
      <c r="A72" s="21" t="s">
        <v>387</v>
      </c>
      <c r="B72" s="23" t="s">
        <v>451</v>
      </c>
      <c r="C72" s="33" t="s">
        <v>98</v>
      </c>
      <c r="D72" s="10">
        <v>14.12</v>
      </c>
      <c r="E72" s="11"/>
      <c r="F72" s="11" t="s">
        <v>101</v>
      </c>
      <c r="G72" s="11" t="s">
        <v>97</v>
      </c>
      <c r="H72" s="11"/>
      <c r="I72" s="11"/>
      <c r="J72" s="11">
        <v>0</v>
      </c>
      <c r="K72" s="11"/>
      <c r="L72" s="11"/>
    </row>
    <row r="73" spans="1:12" ht="49.5" customHeight="1" x14ac:dyDescent="0.25">
      <c r="A73" s="28" t="s">
        <v>388</v>
      </c>
      <c r="B73" s="22"/>
      <c r="C73" s="32" t="s">
        <v>102</v>
      </c>
      <c r="D73" s="16">
        <f>SUM(D74:D81)</f>
        <v>10441.390000000001</v>
      </c>
      <c r="E73" s="11"/>
      <c r="F73" s="11" t="s">
        <v>101</v>
      </c>
      <c r="G73" s="11" t="s">
        <v>99</v>
      </c>
      <c r="H73" s="11"/>
      <c r="I73" s="11"/>
      <c r="J73" s="11">
        <v>0</v>
      </c>
      <c r="K73" s="11"/>
      <c r="L73" s="11"/>
    </row>
    <row r="74" spans="1:12" ht="77.25" customHeight="1" x14ac:dyDescent="0.25">
      <c r="A74" s="21" t="s">
        <v>388</v>
      </c>
      <c r="B74" s="23" t="s">
        <v>452</v>
      </c>
      <c r="C74" s="33" t="s">
        <v>105</v>
      </c>
      <c r="D74" s="10">
        <v>509.35</v>
      </c>
      <c r="E74" s="11"/>
      <c r="F74" s="11" t="s">
        <v>103</v>
      </c>
      <c r="G74" s="11" t="s">
        <v>104</v>
      </c>
      <c r="H74" s="11"/>
      <c r="I74" s="11"/>
      <c r="J74" s="11">
        <v>0</v>
      </c>
      <c r="K74" s="11"/>
      <c r="L74" s="11"/>
    </row>
    <row r="75" spans="1:12" ht="63" x14ac:dyDescent="0.25">
      <c r="A75" s="21" t="s">
        <v>388</v>
      </c>
      <c r="B75" s="23" t="s">
        <v>453</v>
      </c>
      <c r="C75" s="33" t="s">
        <v>107</v>
      </c>
      <c r="D75" s="10">
        <v>259.08</v>
      </c>
      <c r="E75" s="11"/>
      <c r="F75" s="11" t="s">
        <v>103</v>
      </c>
      <c r="G75" s="11" t="s">
        <v>106</v>
      </c>
      <c r="H75" s="11"/>
      <c r="I75" s="11"/>
      <c r="J75" s="11">
        <v>0</v>
      </c>
      <c r="K75" s="11"/>
      <c r="L75" s="11"/>
    </row>
    <row r="76" spans="1:12" ht="63" x14ac:dyDescent="0.25">
      <c r="A76" s="21" t="s">
        <v>388</v>
      </c>
      <c r="B76" s="23" t="s">
        <v>454</v>
      </c>
      <c r="C76" s="33" t="s">
        <v>109</v>
      </c>
      <c r="D76" s="10">
        <v>5113.3500000000004</v>
      </c>
      <c r="E76" s="11"/>
      <c r="F76" s="11" t="s">
        <v>103</v>
      </c>
      <c r="G76" s="11" t="s">
        <v>108</v>
      </c>
      <c r="H76" s="11"/>
      <c r="I76" s="11"/>
      <c r="J76" s="11">
        <v>0</v>
      </c>
      <c r="K76" s="11"/>
      <c r="L76" s="11"/>
    </row>
    <row r="77" spans="1:12" ht="63" x14ac:dyDescent="0.25">
      <c r="A77" s="21" t="s">
        <v>388</v>
      </c>
      <c r="B77" s="23" t="s">
        <v>455</v>
      </c>
      <c r="C77" s="33" t="s">
        <v>111</v>
      </c>
      <c r="D77" s="10">
        <v>740.05</v>
      </c>
      <c r="E77" s="11"/>
      <c r="F77" s="11" t="s">
        <v>103</v>
      </c>
      <c r="G77" s="11" t="s">
        <v>110</v>
      </c>
      <c r="H77" s="11"/>
      <c r="I77" s="11"/>
      <c r="J77" s="11">
        <v>0</v>
      </c>
      <c r="K77" s="11"/>
      <c r="L77" s="11"/>
    </row>
    <row r="78" spans="1:12" ht="96" customHeight="1" x14ac:dyDescent="0.25">
      <c r="A78" s="21" t="s">
        <v>388</v>
      </c>
      <c r="B78" s="23" t="s">
        <v>456</v>
      </c>
      <c r="C78" s="33" t="s">
        <v>113</v>
      </c>
      <c r="D78" s="10">
        <v>89.53</v>
      </c>
      <c r="E78" s="11"/>
      <c r="F78" s="11" t="s">
        <v>103</v>
      </c>
      <c r="G78" s="11" t="s">
        <v>112</v>
      </c>
      <c r="H78" s="11"/>
      <c r="I78" s="11"/>
      <c r="J78" s="11">
        <v>0</v>
      </c>
      <c r="K78" s="11"/>
      <c r="L78" s="11"/>
    </row>
    <row r="79" spans="1:12" ht="78.75" x14ac:dyDescent="0.25">
      <c r="A79" s="21" t="s">
        <v>388</v>
      </c>
      <c r="B79" s="23" t="s">
        <v>457</v>
      </c>
      <c r="C79" s="33" t="s">
        <v>115</v>
      </c>
      <c r="D79" s="10">
        <v>264</v>
      </c>
      <c r="E79" s="11"/>
      <c r="F79" s="11" t="s">
        <v>103</v>
      </c>
      <c r="G79" s="11" t="s">
        <v>114</v>
      </c>
      <c r="H79" s="11"/>
      <c r="I79" s="11"/>
      <c r="J79" s="11">
        <v>0</v>
      </c>
      <c r="K79" s="11"/>
      <c r="L79" s="11"/>
    </row>
    <row r="80" spans="1:12" ht="78.75" x14ac:dyDescent="0.25">
      <c r="A80" s="21" t="s">
        <v>388</v>
      </c>
      <c r="B80" s="23" t="s">
        <v>458</v>
      </c>
      <c r="C80" s="33" t="s">
        <v>117</v>
      </c>
      <c r="D80" s="10">
        <v>400</v>
      </c>
      <c r="E80" s="11"/>
      <c r="F80" s="11" t="s">
        <v>103</v>
      </c>
      <c r="G80" s="11" t="s">
        <v>116</v>
      </c>
      <c r="H80" s="11"/>
      <c r="I80" s="11"/>
      <c r="J80" s="11">
        <v>0</v>
      </c>
      <c r="K80" s="11"/>
      <c r="L80" s="11"/>
    </row>
    <row r="81" spans="1:12" ht="94.5" x14ac:dyDescent="0.25">
      <c r="A81" s="21" t="s">
        <v>388</v>
      </c>
      <c r="B81" s="23" t="s">
        <v>459</v>
      </c>
      <c r="C81" s="33" t="s">
        <v>119</v>
      </c>
      <c r="D81" s="10">
        <v>3066.03</v>
      </c>
      <c r="E81" s="11"/>
      <c r="F81" s="11" t="s">
        <v>103</v>
      </c>
      <c r="G81" s="11" t="s">
        <v>11</v>
      </c>
      <c r="H81" s="11"/>
      <c r="I81" s="11"/>
      <c r="J81" s="11">
        <v>0</v>
      </c>
      <c r="K81" s="11"/>
      <c r="L81" s="11"/>
    </row>
    <row r="82" spans="1:12" ht="31.5" x14ac:dyDescent="0.25">
      <c r="A82" s="28" t="s">
        <v>1</v>
      </c>
      <c r="B82" s="22"/>
      <c r="C82" s="32" t="s">
        <v>0</v>
      </c>
      <c r="D82" s="16">
        <f>SUM(D83:D110)</f>
        <v>11443094.759999998</v>
      </c>
      <c r="E82" s="11"/>
      <c r="F82" s="11" t="s">
        <v>103</v>
      </c>
      <c r="G82" s="11" t="s">
        <v>120</v>
      </c>
      <c r="H82" s="11"/>
      <c r="I82" s="11"/>
      <c r="J82" s="11">
        <v>0</v>
      </c>
      <c r="K82" s="11"/>
      <c r="L82" s="11"/>
    </row>
    <row r="83" spans="1:12" ht="47.25" x14ac:dyDescent="0.25">
      <c r="A83" s="21" t="s">
        <v>1</v>
      </c>
      <c r="B83" s="23" t="s">
        <v>427</v>
      </c>
      <c r="C83" s="33" t="s">
        <v>49</v>
      </c>
      <c r="D83" s="10">
        <v>314.39</v>
      </c>
      <c r="E83" s="11"/>
      <c r="F83" s="11" t="s">
        <v>121</v>
      </c>
      <c r="G83" s="11" t="s">
        <v>48</v>
      </c>
      <c r="H83" s="11"/>
      <c r="I83" s="11"/>
      <c r="J83" s="11">
        <v>0</v>
      </c>
      <c r="K83" s="11"/>
      <c r="L83" s="11"/>
    </row>
    <row r="84" spans="1:12" ht="31.5" customHeight="1" x14ac:dyDescent="0.25">
      <c r="A84" s="21" t="s">
        <v>1</v>
      </c>
      <c r="B84" s="23" t="s">
        <v>429</v>
      </c>
      <c r="C84" s="33" t="s">
        <v>53</v>
      </c>
      <c r="D84" s="10">
        <v>21.08</v>
      </c>
      <c r="E84" s="11"/>
      <c r="F84" s="11" t="s">
        <v>121</v>
      </c>
      <c r="G84" s="11" t="s">
        <v>50</v>
      </c>
      <c r="H84" s="11"/>
      <c r="I84" s="11"/>
      <c r="J84" s="11">
        <v>0</v>
      </c>
      <c r="K84" s="11"/>
      <c r="L84" s="11"/>
    </row>
    <row r="85" spans="1:12" ht="31.5" x14ac:dyDescent="0.25">
      <c r="A85" s="21" t="s">
        <v>1</v>
      </c>
      <c r="B85" s="23" t="s">
        <v>441</v>
      </c>
      <c r="C85" s="33" t="s">
        <v>77</v>
      </c>
      <c r="D85" s="10">
        <v>-10.199999999999999</v>
      </c>
      <c r="E85" s="11"/>
      <c r="F85" s="11" t="s">
        <v>121</v>
      </c>
      <c r="G85" s="11" t="s">
        <v>76</v>
      </c>
      <c r="H85" s="11"/>
      <c r="I85" s="11"/>
      <c r="J85" s="11">
        <v>0</v>
      </c>
      <c r="K85" s="11"/>
      <c r="L85" s="11"/>
    </row>
    <row r="86" spans="1:12" ht="33.75" customHeight="1" x14ac:dyDescent="0.25">
      <c r="A86" s="21" t="s">
        <v>1</v>
      </c>
      <c r="B86" s="23" t="s">
        <v>460</v>
      </c>
      <c r="C86" s="33" t="s">
        <v>123</v>
      </c>
      <c r="D86" s="10">
        <v>35666.199999999997</v>
      </c>
      <c r="E86" s="11"/>
      <c r="F86" s="11" t="s">
        <v>121</v>
      </c>
      <c r="G86" s="11" t="s">
        <v>122</v>
      </c>
      <c r="H86" s="11"/>
      <c r="I86" s="11"/>
      <c r="J86" s="11">
        <v>0</v>
      </c>
      <c r="K86" s="11"/>
      <c r="L86" s="11"/>
    </row>
    <row r="87" spans="1:12" x14ac:dyDescent="0.25">
      <c r="A87" s="21" t="s">
        <v>1</v>
      </c>
      <c r="B87" s="23" t="s">
        <v>461</v>
      </c>
      <c r="C87" s="33" t="s">
        <v>125</v>
      </c>
      <c r="D87" s="10">
        <v>96452.5</v>
      </c>
      <c r="E87" s="11"/>
      <c r="F87" s="11" t="s">
        <v>121</v>
      </c>
      <c r="G87" s="11" t="s">
        <v>124</v>
      </c>
      <c r="H87" s="11"/>
      <c r="I87" s="11"/>
      <c r="J87" s="11">
        <v>0</v>
      </c>
      <c r="K87" s="11"/>
      <c r="L87" s="11"/>
    </row>
    <row r="88" spans="1:12" ht="78.75" x14ac:dyDescent="0.25">
      <c r="A88" s="21" t="s">
        <v>1</v>
      </c>
      <c r="B88" s="23" t="s">
        <v>462</v>
      </c>
      <c r="C88" s="33" t="s">
        <v>127</v>
      </c>
      <c r="D88" s="10">
        <v>102323.11</v>
      </c>
      <c r="E88" s="11"/>
      <c r="F88" s="11" t="s">
        <v>121</v>
      </c>
      <c r="G88" s="11" t="s">
        <v>126</v>
      </c>
      <c r="H88" s="11"/>
      <c r="I88" s="11"/>
      <c r="J88" s="11">
        <v>0</v>
      </c>
      <c r="K88" s="11"/>
      <c r="L88" s="11"/>
    </row>
    <row r="89" spans="1:12" ht="47.25" x14ac:dyDescent="0.25">
      <c r="A89" s="21" t="s">
        <v>1</v>
      </c>
      <c r="B89" s="23" t="s">
        <v>463</v>
      </c>
      <c r="C89" s="33" t="s">
        <v>129</v>
      </c>
      <c r="D89" s="10">
        <v>147618.76</v>
      </c>
      <c r="E89" s="11"/>
      <c r="F89" s="11" t="s">
        <v>121</v>
      </c>
      <c r="G89" s="11" t="s">
        <v>128</v>
      </c>
      <c r="H89" s="11"/>
      <c r="I89" s="11"/>
      <c r="J89" s="11">
        <v>0</v>
      </c>
      <c r="K89" s="11"/>
      <c r="L89" s="11"/>
    </row>
    <row r="90" spans="1:12" ht="63" x14ac:dyDescent="0.25">
      <c r="A90" s="21" t="s">
        <v>1</v>
      </c>
      <c r="B90" s="23" t="s">
        <v>464</v>
      </c>
      <c r="C90" s="33" t="s">
        <v>131</v>
      </c>
      <c r="D90" s="10">
        <v>158802.91</v>
      </c>
      <c r="E90" s="11"/>
      <c r="F90" s="11" t="s">
        <v>121</v>
      </c>
      <c r="G90" s="11" t="s">
        <v>130</v>
      </c>
      <c r="H90" s="11"/>
      <c r="I90" s="11"/>
      <c r="J90" s="11">
        <v>0</v>
      </c>
      <c r="K90" s="11"/>
      <c r="L90" s="11"/>
    </row>
    <row r="91" spans="1:12" ht="66.75" customHeight="1" x14ac:dyDescent="0.25">
      <c r="A91" s="21" t="s">
        <v>1</v>
      </c>
      <c r="B91" s="23" t="s">
        <v>465</v>
      </c>
      <c r="C91" s="33" t="s">
        <v>133</v>
      </c>
      <c r="D91" s="10">
        <v>8603.1</v>
      </c>
      <c r="E91" s="11"/>
      <c r="F91" s="11" t="s">
        <v>121</v>
      </c>
      <c r="G91" s="11" t="s">
        <v>132</v>
      </c>
      <c r="H91" s="11"/>
      <c r="I91" s="11"/>
      <c r="J91" s="11">
        <v>0</v>
      </c>
      <c r="K91" s="11"/>
      <c r="L91" s="11"/>
    </row>
    <row r="92" spans="1:12" ht="78.75" x14ac:dyDescent="0.25">
      <c r="A92" s="21" t="s">
        <v>1</v>
      </c>
      <c r="B92" s="23" t="s">
        <v>466</v>
      </c>
      <c r="C92" s="33" t="s">
        <v>135</v>
      </c>
      <c r="D92" s="10">
        <v>1428.6</v>
      </c>
      <c r="E92" s="11"/>
      <c r="F92" s="11" t="s">
        <v>121</v>
      </c>
      <c r="G92" s="11" t="s">
        <v>134</v>
      </c>
      <c r="H92" s="11"/>
      <c r="I92" s="11"/>
      <c r="J92" s="11">
        <v>0</v>
      </c>
      <c r="K92" s="11"/>
      <c r="L92" s="11"/>
    </row>
    <row r="93" spans="1:12" ht="35.25" customHeight="1" x14ac:dyDescent="0.25">
      <c r="A93" s="21" t="s">
        <v>1</v>
      </c>
      <c r="B93" s="23" t="s">
        <v>467</v>
      </c>
      <c r="C93" s="33" t="s">
        <v>137</v>
      </c>
      <c r="D93" s="10">
        <v>18998.78</v>
      </c>
      <c r="E93" s="11"/>
      <c r="F93" s="11" t="s">
        <v>121</v>
      </c>
      <c r="G93" s="11" t="s">
        <v>136</v>
      </c>
      <c r="H93" s="11"/>
      <c r="I93" s="11"/>
      <c r="J93" s="11">
        <v>0</v>
      </c>
      <c r="K93" s="11"/>
      <c r="L93" s="11"/>
    </row>
    <row r="94" spans="1:12" ht="31.5" x14ac:dyDescent="0.25">
      <c r="A94" s="21" t="s">
        <v>1</v>
      </c>
      <c r="B94" s="23" t="s">
        <v>468</v>
      </c>
      <c r="C94" s="33" t="s">
        <v>139</v>
      </c>
      <c r="D94" s="10">
        <v>45533.09</v>
      </c>
      <c r="E94" s="11"/>
      <c r="F94" s="11" t="s">
        <v>121</v>
      </c>
      <c r="G94" s="11" t="s">
        <v>138</v>
      </c>
      <c r="H94" s="11"/>
      <c r="I94" s="11"/>
      <c r="J94" s="11">
        <v>0</v>
      </c>
      <c r="K94" s="11"/>
      <c r="L94" s="11"/>
    </row>
    <row r="95" spans="1:12" ht="63" x14ac:dyDescent="0.25">
      <c r="A95" s="21" t="s">
        <v>1</v>
      </c>
      <c r="B95" s="23" t="s">
        <v>469</v>
      </c>
      <c r="C95" s="33" t="s">
        <v>141</v>
      </c>
      <c r="D95" s="10">
        <v>81919</v>
      </c>
      <c r="E95" s="11"/>
      <c r="F95" s="11" t="s">
        <v>121</v>
      </c>
      <c r="G95" s="11" t="s">
        <v>140</v>
      </c>
      <c r="H95" s="11"/>
      <c r="I95" s="11"/>
      <c r="J95" s="11">
        <v>0</v>
      </c>
      <c r="K95" s="11"/>
      <c r="L95" s="11"/>
    </row>
    <row r="96" spans="1:12" ht="47.25" x14ac:dyDescent="0.25">
      <c r="A96" s="21" t="s">
        <v>1</v>
      </c>
      <c r="B96" s="23" t="s">
        <v>470</v>
      </c>
      <c r="C96" s="33" t="s">
        <v>143</v>
      </c>
      <c r="D96" s="10">
        <v>5974.33</v>
      </c>
      <c r="E96" s="11"/>
      <c r="F96" s="11" t="s">
        <v>121</v>
      </c>
      <c r="G96" s="11" t="s">
        <v>142</v>
      </c>
      <c r="H96" s="11"/>
      <c r="I96" s="11"/>
      <c r="J96" s="11">
        <v>0</v>
      </c>
      <c r="K96" s="11"/>
      <c r="L96" s="11"/>
    </row>
    <row r="97" spans="1:12" x14ac:dyDescent="0.25">
      <c r="A97" s="21" t="s">
        <v>1</v>
      </c>
      <c r="B97" s="23" t="s">
        <v>471</v>
      </c>
      <c r="C97" s="33" t="s">
        <v>145</v>
      </c>
      <c r="D97" s="10">
        <v>1795417.8</v>
      </c>
      <c r="E97" s="11"/>
      <c r="F97" s="11" t="s">
        <v>121</v>
      </c>
      <c r="G97" s="11" t="s">
        <v>144</v>
      </c>
      <c r="H97" s="11"/>
      <c r="I97" s="11"/>
      <c r="J97" s="11">
        <v>0</v>
      </c>
      <c r="K97" s="11"/>
      <c r="L97" s="11"/>
    </row>
    <row r="98" spans="1:12" ht="47.25" x14ac:dyDescent="0.25">
      <c r="A98" s="21" t="s">
        <v>1</v>
      </c>
      <c r="B98" s="23" t="s">
        <v>472</v>
      </c>
      <c r="C98" s="33" t="s">
        <v>147</v>
      </c>
      <c r="D98" s="10">
        <v>7807040.4699999997</v>
      </c>
      <c r="E98" s="11"/>
      <c r="F98" s="11" t="s">
        <v>121</v>
      </c>
      <c r="G98" s="11" t="s">
        <v>146</v>
      </c>
      <c r="H98" s="11"/>
      <c r="I98" s="11"/>
      <c r="J98" s="11">
        <v>0</v>
      </c>
      <c r="K98" s="11"/>
      <c r="L98" s="11"/>
    </row>
    <row r="99" spans="1:12" ht="99" customHeight="1" x14ac:dyDescent="0.25">
      <c r="A99" s="21" t="s">
        <v>1</v>
      </c>
      <c r="B99" s="23" t="s">
        <v>473</v>
      </c>
      <c r="C99" s="33" t="s">
        <v>149</v>
      </c>
      <c r="D99" s="10">
        <v>163828</v>
      </c>
      <c r="E99" s="11"/>
      <c r="F99" s="11" t="s">
        <v>121</v>
      </c>
      <c r="G99" s="11" t="s">
        <v>148</v>
      </c>
      <c r="H99" s="11"/>
      <c r="I99" s="11"/>
      <c r="J99" s="11">
        <v>0</v>
      </c>
      <c r="K99" s="11"/>
      <c r="L99" s="11"/>
    </row>
    <row r="100" spans="1:12" ht="78.75" x14ac:dyDescent="0.25">
      <c r="A100" s="21" t="s">
        <v>1</v>
      </c>
      <c r="B100" s="23" t="s">
        <v>474</v>
      </c>
      <c r="C100" s="33" t="s">
        <v>151</v>
      </c>
      <c r="D100" s="10">
        <v>128769.76</v>
      </c>
      <c r="E100" s="11"/>
      <c r="F100" s="11" t="s">
        <v>121</v>
      </c>
      <c r="G100" s="11" t="s">
        <v>150</v>
      </c>
      <c r="H100" s="11"/>
      <c r="I100" s="11"/>
      <c r="J100" s="11">
        <v>0</v>
      </c>
      <c r="K100" s="11"/>
      <c r="L100" s="11"/>
    </row>
    <row r="101" spans="1:12" ht="78.75" x14ac:dyDescent="0.25">
      <c r="A101" s="21" t="s">
        <v>1</v>
      </c>
      <c r="B101" s="23" t="s">
        <v>475</v>
      </c>
      <c r="C101" s="33" t="s">
        <v>153</v>
      </c>
      <c r="D101" s="10">
        <v>47.3</v>
      </c>
      <c r="E101" s="11"/>
      <c r="F101" s="11" t="s">
        <v>121</v>
      </c>
      <c r="G101" s="11" t="s">
        <v>152</v>
      </c>
      <c r="H101" s="11"/>
      <c r="I101" s="11"/>
      <c r="J101" s="11">
        <v>0</v>
      </c>
      <c r="K101" s="11"/>
      <c r="L101" s="11"/>
    </row>
    <row r="102" spans="1:12" ht="125.25" customHeight="1" x14ac:dyDescent="0.25">
      <c r="A102" s="21" t="s">
        <v>1</v>
      </c>
      <c r="B102" s="23" t="s">
        <v>476</v>
      </c>
      <c r="C102" s="33" t="s">
        <v>155</v>
      </c>
      <c r="D102" s="10">
        <v>7105.79</v>
      </c>
      <c r="E102" s="11"/>
      <c r="F102" s="11" t="s">
        <v>121</v>
      </c>
      <c r="G102" s="11" t="s">
        <v>154</v>
      </c>
      <c r="H102" s="11"/>
      <c r="I102" s="11"/>
      <c r="J102" s="11">
        <v>0</v>
      </c>
      <c r="K102" s="11"/>
      <c r="L102" s="11"/>
    </row>
    <row r="103" spans="1:12" ht="78.75" x14ac:dyDescent="0.25">
      <c r="A103" s="21" t="s">
        <v>1</v>
      </c>
      <c r="B103" s="23" t="s">
        <v>477</v>
      </c>
      <c r="C103" s="33" t="s">
        <v>157</v>
      </c>
      <c r="D103" s="10">
        <v>14417.78</v>
      </c>
      <c r="E103" s="11"/>
      <c r="F103" s="11" t="s">
        <v>121</v>
      </c>
      <c r="G103" s="11" t="s">
        <v>156</v>
      </c>
      <c r="H103" s="11"/>
      <c r="I103" s="11"/>
      <c r="J103" s="11">
        <v>0</v>
      </c>
      <c r="K103" s="11"/>
      <c r="L103" s="11"/>
    </row>
    <row r="104" spans="1:12" ht="94.5" x14ac:dyDescent="0.25">
      <c r="A104" s="21" t="s">
        <v>1</v>
      </c>
      <c r="B104" s="23" t="s">
        <v>478</v>
      </c>
      <c r="C104" s="33" t="s">
        <v>159</v>
      </c>
      <c r="D104" s="10">
        <v>6341.42</v>
      </c>
      <c r="E104" s="11"/>
      <c r="F104" s="11" t="s">
        <v>121</v>
      </c>
      <c r="G104" s="11" t="s">
        <v>158</v>
      </c>
      <c r="H104" s="11"/>
      <c r="I104" s="11"/>
      <c r="J104" s="11">
        <v>0</v>
      </c>
      <c r="K104" s="11"/>
      <c r="L104" s="11"/>
    </row>
    <row r="105" spans="1:12" ht="47.25" x14ac:dyDescent="0.25">
      <c r="A105" s="21" t="s">
        <v>1</v>
      </c>
      <c r="B105" s="23" t="s">
        <v>479</v>
      </c>
      <c r="C105" s="33" t="s">
        <v>161</v>
      </c>
      <c r="D105" s="10">
        <v>30111.599999999999</v>
      </c>
      <c r="E105" s="11"/>
      <c r="F105" s="11" t="s">
        <v>121</v>
      </c>
      <c r="G105" s="11" t="s">
        <v>160</v>
      </c>
      <c r="H105" s="11"/>
      <c r="I105" s="11"/>
      <c r="J105" s="11">
        <v>0</v>
      </c>
      <c r="K105" s="11"/>
      <c r="L105" s="11"/>
    </row>
    <row r="106" spans="1:12" ht="78.75" x14ac:dyDescent="0.25">
      <c r="A106" s="21" t="s">
        <v>1</v>
      </c>
      <c r="B106" s="23" t="s">
        <v>480</v>
      </c>
      <c r="C106" s="33" t="s">
        <v>163</v>
      </c>
      <c r="D106" s="10">
        <v>495000</v>
      </c>
      <c r="E106" s="11"/>
      <c r="F106" s="11" t="s">
        <v>121</v>
      </c>
      <c r="G106" s="11" t="s">
        <v>162</v>
      </c>
      <c r="H106" s="11"/>
      <c r="I106" s="11"/>
      <c r="J106" s="11">
        <v>0</v>
      </c>
      <c r="K106" s="11"/>
      <c r="L106" s="11"/>
    </row>
    <row r="107" spans="1:12" ht="64.5" customHeight="1" x14ac:dyDescent="0.25">
      <c r="A107" s="21" t="s">
        <v>1</v>
      </c>
      <c r="B107" s="23" t="s">
        <v>481</v>
      </c>
      <c r="C107" s="33" t="s">
        <v>165</v>
      </c>
      <c r="D107" s="10">
        <v>4186.8999999999996</v>
      </c>
      <c r="E107" s="11"/>
      <c r="F107" s="11" t="s">
        <v>121</v>
      </c>
      <c r="G107" s="11" t="s">
        <v>164</v>
      </c>
      <c r="H107" s="11"/>
      <c r="I107" s="11"/>
      <c r="J107" s="11">
        <v>0</v>
      </c>
      <c r="K107" s="11"/>
      <c r="L107" s="11"/>
    </row>
    <row r="108" spans="1:12" ht="31.5" x14ac:dyDescent="0.25">
      <c r="A108" s="21" t="s">
        <v>1</v>
      </c>
      <c r="B108" s="23" t="s">
        <v>482</v>
      </c>
      <c r="C108" s="33" t="s">
        <v>167</v>
      </c>
      <c r="D108" s="10">
        <v>33141.410000000003</v>
      </c>
      <c r="E108" s="11"/>
      <c r="F108" s="11" t="s">
        <v>121</v>
      </c>
      <c r="G108" s="11" t="s">
        <v>166</v>
      </c>
      <c r="H108" s="11"/>
      <c r="I108" s="11"/>
      <c r="J108" s="11">
        <v>0</v>
      </c>
      <c r="K108" s="11"/>
      <c r="L108" s="11"/>
    </row>
    <row r="109" spans="1:12" ht="31.5" x14ac:dyDescent="0.25">
      <c r="A109" s="21" t="s">
        <v>1</v>
      </c>
      <c r="B109" s="23" t="s">
        <v>483</v>
      </c>
      <c r="C109" s="33" t="s">
        <v>168</v>
      </c>
      <c r="D109" s="10">
        <v>286215.69</v>
      </c>
      <c r="E109" s="11"/>
      <c r="F109" s="11" t="s">
        <v>121</v>
      </c>
      <c r="G109" s="11" t="s">
        <v>169</v>
      </c>
      <c r="H109" s="11"/>
      <c r="I109" s="11"/>
      <c r="J109" s="11">
        <v>0</v>
      </c>
      <c r="K109" s="11"/>
      <c r="L109" s="11"/>
    </row>
    <row r="110" spans="1:12" ht="63" x14ac:dyDescent="0.25">
      <c r="A110" s="21" t="s">
        <v>1</v>
      </c>
      <c r="B110" s="23" t="s">
        <v>484</v>
      </c>
      <c r="C110" s="33" t="s">
        <v>171</v>
      </c>
      <c r="D110" s="10">
        <v>-32174.81</v>
      </c>
      <c r="E110" s="11"/>
      <c r="F110" s="11" t="s">
        <v>121</v>
      </c>
      <c r="G110" s="11" t="s">
        <v>170</v>
      </c>
      <c r="H110" s="11"/>
      <c r="I110" s="11"/>
      <c r="J110" s="11">
        <v>0</v>
      </c>
      <c r="K110" s="11"/>
      <c r="L110" s="11"/>
    </row>
    <row r="111" spans="1:12" ht="31.5" x14ac:dyDescent="0.25">
      <c r="A111" s="28" t="s">
        <v>389</v>
      </c>
      <c r="B111" s="22"/>
      <c r="C111" s="32" t="s">
        <v>173</v>
      </c>
      <c r="D111" s="16">
        <f>SUM(D112:D114)</f>
        <v>2627.31</v>
      </c>
      <c r="E111" s="11"/>
      <c r="F111" s="11" t="s">
        <v>121</v>
      </c>
      <c r="G111" s="11" t="s">
        <v>172</v>
      </c>
      <c r="H111" s="11"/>
      <c r="I111" s="11"/>
      <c r="J111" s="11">
        <v>0</v>
      </c>
      <c r="K111" s="11"/>
      <c r="L111" s="11"/>
    </row>
    <row r="112" spans="1:12" ht="93.75" customHeight="1" x14ac:dyDescent="0.25">
      <c r="A112" s="21" t="s">
        <v>389</v>
      </c>
      <c r="B112" s="23" t="s">
        <v>485</v>
      </c>
      <c r="C112" s="33" t="s">
        <v>175</v>
      </c>
      <c r="D112" s="10">
        <v>1224</v>
      </c>
      <c r="E112" s="11"/>
      <c r="F112" s="11" t="s">
        <v>174</v>
      </c>
      <c r="G112" s="11" t="s">
        <v>114</v>
      </c>
      <c r="H112" s="11"/>
      <c r="I112" s="11"/>
      <c r="J112" s="11">
        <v>0</v>
      </c>
      <c r="K112" s="11"/>
      <c r="L112" s="11"/>
    </row>
    <row r="113" spans="1:12" ht="92.25" customHeight="1" x14ac:dyDescent="0.25">
      <c r="A113" s="21" t="s">
        <v>389</v>
      </c>
      <c r="B113" s="23" t="s">
        <v>486</v>
      </c>
      <c r="C113" s="33" t="s">
        <v>177</v>
      </c>
      <c r="D113" s="10">
        <v>1271.8699999999999</v>
      </c>
      <c r="E113" s="11"/>
      <c r="F113" s="11" t="s">
        <v>174</v>
      </c>
      <c r="G113" s="11" t="s">
        <v>176</v>
      </c>
      <c r="H113" s="11"/>
      <c r="I113" s="11"/>
      <c r="J113" s="11">
        <v>0</v>
      </c>
      <c r="K113" s="11"/>
      <c r="L113" s="11"/>
    </row>
    <row r="114" spans="1:12" ht="96" customHeight="1" x14ac:dyDescent="0.25">
      <c r="A114" s="21" t="s">
        <v>389</v>
      </c>
      <c r="B114" s="23" t="s">
        <v>459</v>
      </c>
      <c r="C114" s="33" t="s">
        <v>119</v>
      </c>
      <c r="D114" s="10">
        <v>131.44</v>
      </c>
      <c r="E114" s="11"/>
      <c r="F114" s="11" t="s">
        <v>174</v>
      </c>
      <c r="G114" s="11" t="s">
        <v>11</v>
      </c>
      <c r="H114" s="11"/>
      <c r="I114" s="11"/>
      <c r="J114" s="11">
        <v>0</v>
      </c>
      <c r="K114" s="11"/>
      <c r="L114" s="11"/>
    </row>
    <row r="115" spans="1:12" ht="33" customHeight="1" x14ac:dyDescent="0.25">
      <c r="A115" s="28" t="s">
        <v>390</v>
      </c>
      <c r="B115" s="22"/>
      <c r="C115" s="32" t="s">
        <v>178</v>
      </c>
      <c r="D115" s="16">
        <f>SUM(D116:D119)</f>
        <v>23318.500000000004</v>
      </c>
      <c r="E115" s="11"/>
      <c r="F115" s="11" t="s">
        <v>174</v>
      </c>
      <c r="G115" s="11" t="s">
        <v>120</v>
      </c>
      <c r="H115" s="11"/>
      <c r="I115" s="11"/>
      <c r="J115" s="11">
        <v>0</v>
      </c>
      <c r="K115" s="11"/>
      <c r="L115" s="11"/>
    </row>
    <row r="116" spans="1:12" ht="141.75" x14ac:dyDescent="0.25">
      <c r="A116" s="21" t="s">
        <v>390</v>
      </c>
      <c r="B116" s="23" t="s">
        <v>488</v>
      </c>
      <c r="C116" s="33" t="s">
        <v>181</v>
      </c>
      <c r="D116" s="10">
        <v>10614.19</v>
      </c>
      <c r="E116" s="11"/>
      <c r="F116" s="11" t="s">
        <v>179</v>
      </c>
      <c r="G116" s="11" t="s">
        <v>180</v>
      </c>
      <c r="H116" s="11"/>
      <c r="I116" s="11"/>
      <c r="J116" s="11">
        <v>0</v>
      </c>
      <c r="K116" s="11"/>
      <c r="L116" s="11"/>
    </row>
    <row r="117" spans="1:12" ht="156" customHeight="1" x14ac:dyDescent="0.25">
      <c r="A117" s="21" t="s">
        <v>390</v>
      </c>
      <c r="B117" s="23" t="s">
        <v>489</v>
      </c>
      <c r="C117" s="33" t="s">
        <v>183</v>
      </c>
      <c r="D117" s="10">
        <v>78.02</v>
      </c>
      <c r="E117" s="11"/>
      <c r="F117" s="11" t="s">
        <v>179</v>
      </c>
      <c r="G117" s="11" t="s">
        <v>182</v>
      </c>
      <c r="H117" s="11"/>
      <c r="I117" s="11"/>
      <c r="J117" s="11">
        <v>0</v>
      </c>
      <c r="K117" s="11"/>
      <c r="L117" s="11"/>
    </row>
    <row r="118" spans="1:12" ht="141.75" x14ac:dyDescent="0.25">
      <c r="A118" s="21" t="s">
        <v>390</v>
      </c>
      <c r="B118" s="23" t="s">
        <v>487</v>
      </c>
      <c r="C118" s="33" t="s">
        <v>185</v>
      </c>
      <c r="D118" s="10">
        <v>14180.59</v>
      </c>
      <c r="E118" s="11"/>
      <c r="F118" s="11" t="s">
        <v>179</v>
      </c>
      <c r="G118" s="11" t="s">
        <v>184</v>
      </c>
      <c r="H118" s="11"/>
      <c r="I118" s="11"/>
      <c r="J118" s="11">
        <v>0</v>
      </c>
      <c r="K118" s="11"/>
      <c r="L118" s="11"/>
    </row>
    <row r="119" spans="1:12" ht="141.75" x14ac:dyDescent="0.25">
      <c r="A119" s="21" t="s">
        <v>390</v>
      </c>
      <c r="B119" s="23" t="s">
        <v>490</v>
      </c>
      <c r="C119" s="33" t="s">
        <v>187</v>
      </c>
      <c r="D119" s="10">
        <v>-1554.3</v>
      </c>
      <c r="E119" s="11"/>
      <c r="F119" s="11" t="s">
        <v>179</v>
      </c>
      <c r="G119" s="11" t="s">
        <v>186</v>
      </c>
      <c r="H119" s="11"/>
      <c r="I119" s="11"/>
      <c r="J119" s="11">
        <v>0</v>
      </c>
      <c r="K119" s="11"/>
      <c r="L119" s="11"/>
    </row>
    <row r="120" spans="1:12" ht="63" x14ac:dyDescent="0.25">
      <c r="A120" s="28" t="s">
        <v>391</v>
      </c>
      <c r="B120" s="22"/>
      <c r="C120" s="32" t="s">
        <v>189</v>
      </c>
      <c r="D120" s="16">
        <f>SUM(D121:D123)</f>
        <v>2909.51</v>
      </c>
      <c r="E120" s="11"/>
      <c r="F120" s="11" t="s">
        <v>188</v>
      </c>
      <c r="G120" s="11" t="s">
        <v>120</v>
      </c>
      <c r="H120" s="11"/>
      <c r="I120" s="11"/>
      <c r="J120" s="11">
        <v>0</v>
      </c>
      <c r="K120" s="11"/>
      <c r="L120" s="11"/>
    </row>
    <row r="121" spans="1:12" ht="110.25" x14ac:dyDescent="0.25">
      <c r="A121" s="21" t="s">
        <v>391</v>
      </c>
      <c r="B121" s="23" t="s">
        <v>491</v>
      </c>
      <c r="C121" s="33" t="s">
        <v>191</v>
      </c>
      <c r="D121" s="10">
        <v>2618.0100000000002</v>
      </c>
      <c r="E121" s="11"/>
      <c r="F121" s="11" t="s">
        <v>190</v>
      </c>
      <c r="G121" s="11" t="s">
        <v>118</v>
      </c>
      <c r="H121" s="11"/>
      <c r="I121" s="11"/>
      <c r="J121" s="11">
        <v>0</v>
      </c>
      <c r="K121" s="11"/>
      <c r="L121" s="11"/>
    </row>
    <row r="122" spans="1:12" ht="126" x14ac:dyDescent="0.25">
      <c r="A122" s="21" t="s">
        <v>391</v>
      </c>
      <c r="B122" s="23" t="s">
        <v>492</v>
      </c>
      <c r="C122" s="33" t="s">
        <v>193</v>
      </c>
      <c r="D122" s="10">
        <v>27</v>
      </c>
      <c r="E122" s="11"/>
      <c r="F122" s="11" t="s">
        <v>190</v>
      </c>
      <c r="G122" s="11" t="s">
        <v>192</v>
      </c>
      <c r="H122" s="11"/>
      <c r="I122" s="11"/>
      <c r="J122" s="11">
        <v>0</v>
      </c>
      <c r="K122" s="11"/>
      <c r="L122" s="11"/>
    </row>
    <row r="123" spans="1:12" ht="94.5" x14ac:dyDescent="0.25">
      <c r="A123" s="21" t="s">
        <v>391</v>
      </c>
      <c r="B123" s="23" t="s">
        <v>459</v>
      </c>
      <c r="C123" s="33" t="s">
        <v>119</v>
      </c>
      <c r="D123" s="10">
        <v>264.5</v>
      </c>
      <c r="E123" s="11"/>
      <c r="F123" s="11" t="s">
        <v>190</v>
      </c>
      <c r="G123" s="11" t="s">
        <v>11</v>
      </c>
      <c r="H123" s="11"/>
      <c r="I123" s="11"/>
      <c r="J123" s="11">
        <v>0</v>
      </c>
      <c r="K123" s="11"/>
      <c r="L123" s="11"/>
    </row>
    <row r="124" spans="1:12" x14ac:dyDescent="0.25">
      <c r="A124" s="28" t="s">
        <v>392</v>
      </c>
      <c r="B124" s="22"/>
      <c r="C124" s="32" t="s">
        <v>195</v>
      </c>
      <c r="D124" s="16">
        <f>D125</f>
        <v>12712.08</v>
      </c>
      <c r="E124" s="11"/>
      <c r="F124" s="11" t="s">
        <v>190</v>
      </c>
      <c r="G124" s="11" t="s">
        <v>120</v>
      </c>
      <c r="H124" s="11"/>
      <c r="I124" s="11"/>
      <c r="J124" s="11">
        <v>0</v>
      </c>
      <c r="K124" s="11"/>
      <c r="L124" s="11"/>
    </row>
    <row r="125" spans="1:12" ht="126" x14ac:dyDescent="0.25">
      <c r="A125" s="21" t="s">
        <v>392</v>
      </c>
      <c r="B125" s="23" t="s">
        <v>492</v>
      </c>
      <c r="C125" s="33" t="s">
        <v>193</v>
      </c>
      <c r="D125" s="10">
        <v>12712.08</v>
      </c>
      <c r="E125" s="11"/>
      <c r="F125" s="11" t="s">
        <v>196</v>
      </c>
      <c r="G125" s="11" t="s">
        <v>8</v>
      </c>
      <c r="H125" s="11"/>
      <c r="I125" s="11"/>
      <c r="J125" s="11">
        <v>0</v>
      </c>
      <c r="K125" s="11"/>
      <c r="L125" s="11"/>
    </row>
    <row r="126" spans="1:12" ht="47.25" x14ac:dyDescent="0.25">
      <c r="A126" s="28" t="s">
        <v>393</v>
      </c>
      <c r="B126" s="22"/>
      <c r="C126" s="32" t="s">
        <v>197</v>
      </c>
      <c r="D126" s="16">
        <f>D127</f>
        <v>10</v>
      </c>
      <c r="E126" s="11"/>
      <c r="F126" s="11" t="s">
        <v>196</v>
      </c>
      <c r="G126" s="11" t="s">
        <v>194</v>
      </c>
      <c r="H126" s="11"/>
      <c r="I126" s="11"/>
      <c r="J126" s="11">
        <v>0</v>
      </c>
      <c r="K126" s="11"/>
      <c r="L126" s="11"/>
    </row>
    <row r="127" spans="1:12" ht="113.25" customHeight="1" x14ac:dyDescent="0.25">
      <c r="A127" s="21" t="s">
        <v>393</v>
      </c>
      <c r="B127" s="23" t="s">
        <v>493</v>
      </c>
      <c r="C127" s="33" t="s">
        <v>200</v>
      </c>
      <c r="D127" s="10">
        <v>10</v>
      </c>
      <c r="E127" s="11"/>
      <c r="F127" s="11" t="s">
        <v>198</v>
      </c>
      <c r="G127" s="11" t="s">
        <v>199</v>
      </c>
      <c r="H127" s="11"/>
      <c r="I127" s="11"/>
      <c r="J127" s="11">
        <v>0</v>
      </c>
      <c r="K127" s="11"/>
      <c r="L127" s="11"/>
    </row>
    <row r="128" spans="1:12" ht="47.25" x14ac:dyDescent="0.25">
      <c r="A128" s="28" t="s">
        <v>394</v>
      </c>
      <c r="B128" s="22"/>
      <c r="C128" s="32" t="s">
        <v>202</v>
      </c>
      <c r="D128" s="16">
        <f>D129</f>
        <v>763</v>
      </c>
      <c r="E128" s="11"/>
      <c r="F128" s="11" t="s">
        <v>198</v>
      </c>
      <c r="G128" s="11" t="s">
        <v>201</v>
      </c>
      <c r="H128" s="11"/>
      <c r="I128" s="11"/>
      <c r="J128" s="11">
        <v>0</v>
      </c>
      <c r="K128" s="11"/>
      <c r="L128" s="11"/>
    </row>
    <row r="129" spans="1:12" ht="126" x14ac:dyDescent="0.25">
      <c r="A129" s="21" t="s">
        <v>394</v>
      </c>
      <c r="B129" s="23" t="s">
        <v>494</v>
      </c>
      <c r="C129" s="33" t="s">
        <v>204</v>
      </c>
      <c r="D129" s="10">
        <v>763</v>
      </c>
      <c r="E129" s="11"/>
      <c r="F129" s="11" t="s">
        <v>203</v>
      </c>
      <c r="G129" s="11" t="s">
        <v>73</v>
      </c>
      <c r="H129" s="11"/>
      <c r="I129" s="11"/>
      <c r="J129" s="11">
        <v>0</v>
      </c>
      <c r="K129" s="11"/>
      <c r="L129" s="11"/>
    </row>
    <row r="130" spans="1:12" ht="63" x14ac:dyDescent="0.25">
      <c r="A130" s="28" t="s">
        <v>395</v>
      </c>
      <c r="B130" s="22"/>
      <c r="C130" s="32" t="s">
        <v>206</v>
      </c>
      <c r="D130" s="16">
        <f>D131</f>
        <v>103.73</v>
      </c>
      <c r="E130" s="11"/>
      <c r="F130" s="11" t="s">
        <v>203</v>
      </c>
      <c r="G130" s="11" t="s">
        <v>205</v>
      </c>
      <c r="H130" s="11"/>
      <c r="I130" s="11"/>
      <c r="J130" s="11">
        <v>0</v>
      </c>
      <c r="K130" s="11"/>
      <c r="L130" s="11"/>
    </row>
    <row r="131" spans="1:12" ht="47.25" x14ac:dyDescent="0.25">
      <c r="A131" s="21" t="s">
        <v>395</v>
      </c>
      <c r="B131" s="23" t="s">
        <v>440</v>
      </c>
      <c r="C131" s="33" t="s">
        <v>12</v>
      </c>
      <c r="D131" s="10">
        <v>103.73</v>
      </c>
      <c r="E131" s="11"/>
      <c r="F131" s="11" t="s">
        <v>207</v>
      </c>
      <c r="G131" s="11" t="s">
        <v>11</v>
      </c>
      <c r="H131" s="11"/>
      <c r="I131" s="11"/>
      <c r="J131" s="11">
        <v>0</v>
      </c>
      <c r="K131" s="11"/>
      <c r="L131" s="11"/>
    </row>
    <row r="132" spans="1:12" ht="177" customHeight="1" x14ac:dyDescent="0.25">
      <c r="A132" s="28" t="s">
        <v>396</v>
      </c>
      <c r="B132" s="22"/>
      <c r="C132" s="32" t="s">
        <v>208</v>
      </c>
      <c r="D132" s="16">
        <f>SUM(D133:D134)</f>
        <v>774.3</v>
      </c>
      <c r="E132" s="11"/>
      <c r="F132" s="11" t="s">
        <v>207</v>
      </c>
      <c r="G132" s="11" t="s">
        <v>13</v>
      </c>
      <c r="H132" s="11"/>
      <c r="I132" s="11"/>
      <c r="J132" s="11">
        <v>0</v>
      </c>
      <c r="K132" s="11"/>
      <c r="L132" s="11"/>
    </row>
    <row r="133" spans="1:12" ht="126" x14ac:dyDescent="0.25">
      <c r="A133" s="21" t="s">
        <v>396</v>
      </c>
      <c r="B133" s="23" t="s">
        <v>492</v>
      </c>
      <c r="C133" s="33" t="s">
        <v>193</v>
      </c>
      <c r="D133" s="10">
        <v>600</v>
      </c>
      <c r="E133" s="11"/>
      <c r="F133" s="11" t="s">
        <v>209</v>
      </c>
      <c r="G133" s="11" t="s">
        <v>8</v>
      </c>
      <c r="H133" s="11"/>
      <c r="I133" s="11"/>
      <c r="J133" s="11">
        <v>0</v>
      </c>
      <c r="K133" s="11"/>
      <c r="L133" s="11"/>
    </row>
    <row r="134" spans="1:12" ht="63" x14ac:dyDescent="0.25">
      <c r="A134" s="21" t="s">
        <v>396</v>
      </c>
      <c r="B134" s="23" t="s">
        <v>495</v>
      </c>
      <c r="C134" s="33" t="s">
        <v>210</v>
      </c>
      <c r="D134" s="10">
        <v>174.3</v>
      </c>
      <c r="E134" s="11"/>
      <c r="F134" s="11" t="s">
        <v>209</v>
      </c>
      <c r="G134" s="11" t="s">
        <v>11</v>
      </c>
      <c r="H134" s="11"/>
      <c r="I134" s="11"/>
      <c r="J134" s="11">
        <v>0</v>
      </c>
      <c r="K134" s="11"/>
      <c r="L134" s="11"/>
    </row>
    <row r="135" spans="1:12" ht="46.5" customHeight="1" x14ac:dyDescent="0.25">
      <c r="A135" s="28" t="s">
        <v>397</v>
      </c>
      <c r="B135" s="22"/>
      <c r="C135" s="32" t="s">
        <v>212</v>
      </c>
      <c r="D135" s="16">
        <f>D136</f>
        <v>395.62</v>
      </c>
      <c r="E135" s="11"/>
      <c r="F135" s="11" t="s">
        <v>209</v>
      </c>
      <c r="G135" s="11" t="s">
        <v>211</v>
      </c>
      <c r="H135" s="11"/>
      <c r="I135" s="11"/>
      <c r="J135" s="11">
        <v>0</v>
      </c>
      <c r="K135" s="11"/>
      <c r="L135" s="11"/>
    </row>
    <row r="136" spans="1:12" ht="97.5" customHeight="1" x14ac:dyDescent="0.25">
      <c r="A136" s="21" t="s">
        <v>397</v>
      </c>
      <c r="B136" s="23" t="s">
        <v>459</v>
      </c>
      <c r="C136" s="33" t="s">
        <v>119</v>
      </c>
      <c r="D136" s="10">
        <v>395.62</v>
      </c>
      <c r="E136" s="11"/>
      <c r="F136" s="11" t="s">
        <v>213</v>
      </c>
      <c r="G136" s="11" t="s">
        <v>11</v>
      </c>
      <c r="H136" s="11"/>
      <c r="I136" s="11"/>
      <c r="J136" s="11">
        <v>0</v>
      </c>
      <c r="K136" s="11"/>
      <c r="L136" s="11"/>
    </row>
    <row r="137" spans="1:12" ht="35.25" customHeight="1" x14ac:dyDescent="0.25">
      <c r="A137" s="28" t="s">
        <v>398</v>
      </c>
      <c r="B137" s="22"/>
      <c r="C137" s="32" t="s">
        <v>214</v>
      </c>
      <c r="D137" s="16">
        <f>SUM(D138:D202)</f>
        <v>7412542.709999999</v>
      </c>
      <c r="E137" s="11"/>
      <c r="F137" s="11" t="s">
        <v>213</v>
      </c>
      <c r="G137" s="11" t="s">
        <v>120</v>
      </c>
      <c r="H137" s="11"/>
      <c r="I137" s="11"/>
      <c r="J137" s="11">
        <v>0</v>
      </c>
      <c r="K137" s="11"/>
      <c r="L137" s="11"/>
    </row>
    <row r="138" spans="1:12" ht="141.75" x14ac:dyDescent="0.25">
      <c r="A138" s="21" t="s">
        <v>398</v>
      </c>
      <c r="B138" s="23" t="s">
        <v>496</v>
      </c>
      <c r="C138" s="33" t="s">
        <v>217</v>
      </c>
      <c r="D138" s="10">
        <v>5472419.2999999998</v>
      </c>
      <c r="E138" s="11"/>
      <c r="F138" s="11" t="s">
        <v>215</v>
      </c>
      <c r="G138" s="11" t="s">
        <v>216</v>
      </c>
      <c r="H138" s="11"/>
      <c r="I138" s="11"/>
      <c r="J138" s="11">
        <v>0</v>
      </c>
      <c r="K138" s="11"/>
      <c r="L138" s="11"/>
    </row>
    <row r="139" spans="1:12" ht="110.25" x14ac:dyDescent="0.25">
      <c r="A139" s="21" t="s">
        <v>398</v>
      </c>
      <c r="B139" s="23" t="s">
        <v>497</v>
      </c>
      <c r="C139" s="33" t="s">
        <v>219</v>
      </c>
      <c r="D139" s="10">
        <v>12052.36</v>
      </c>
      <c r="E139" s="11"/>
      <c r="F139" s="11" t="s">
        <v>215</v>
      </c>
      <c r="G139" s="11" t="s">
        <v>218</v>
      </c>
      <c r="H139" s="11"/>
      <c r="I139" s="11"/>
      <c r="J139" s="11">
        <v>0</v>
      </c>
      <c r="K139" s="11"/>
      <c r="L139" s="11"/>
    </row>
    <row r="140" spans="1:12" ht="110.25" x14ac:dyDescent="0.25">
      <c r="A140" s="21" t="s">
        <v>398</v>
      </c>
      <c r="B140" s="23" t="s">
        <v>498</v>
      </c>
      <c r="C140" s="33" t="s">
        <v>221</v>
      </c>
      <c r="D140" s="10">
        <v>53.91</v>
      </c>
      <c r="E140" s="11"/>
      <c r="F140" s="11" t="s">
        <v>215</v>
      </c>
      <c r="G140" s="11" t="s">
        <v>220</v>
      </c>
      <c r="H140" s="11"/>
      <c r="I140" s="11"/>
      <c r="J140" s="11">
        <v>0</v>
      </c>
      <c r="K140" s="11"/>
      <c r="L140" s="11"/>
    </row>
    <row r="141" spans="1:12" ht="130.5" customHeight="1" x14ac:dyDescent="0.25">
      <c r="A141" s="21" t="s">
        <v>398</v>
      </c>
      <c r="B141" s="23" t="s">
        <v>499</v>
      </c>
      <c r="C141" s="33" t="s">
        <v>223</v>
      </c>
      <c r="D141" s="10">
        <v>551.5</v>
      </c>
      <c r="E141" s="11"/>
      <c r="F141" s="11" t="s">
        <v>215</v>
      </c>
      <c r="G141" s="11" t="s">
        <v>222</v>
      </c>
      <c r="H141" s="11"/>
      <c r="I141" s="11"/>
      <c r="J141" s="11">
        <v>0</v>
      </c>
      <c r="K141" s="11"/>
      <c r="L141" s="11"/>
    </row>
    <row r="142" spans="1:12" ht="110.25" x14ac:dyDescent="0.25">
      <c r="A142" s="21" t="s">
        <v>398</v>
      </c>
      <c r="B142" s="23" t="s">
        <v>500</v>
      </c>
      <c r="C142" s="33" t="s">
        <v>225</v>
      </c>
      <c r="D142" s="10">
        <v>-968.12</v>
      </c>
      <c r="E142" s="11"/>
      <c r="F142" s="11" t="s">
        <v>215</v>
      </c>
      <c r="G142" s="11" t="s">
        <v>224</v>
      </c>
      <c r="H142" s="11"/>
      <c r="I142" s="11"/>
      <c r="J142" s="11">
        <v>0</v>
      </c>
      <c r="K142" s="11"/>
      <c r="L142" s="11"/>
    </row>
    <row r="143" spans="1:12" ht="138.75" customHeight="1" x14ac:dyDescent="0.25">
      <c r="A143" s="21" t="s">
        <v>398</v>
      </c>
      <c r="B143" s="23" t="s">
        <v>501</v>
      </c>
      <c r="C143" s="33" t="s">
        <v>227</v>
      </c>
      <c r="D143" s="10">
        <v>-0.52</v>
      </c>
      <c r="E143" s="11"/>
      <c r="F143" s="11" t="s">
        <v>215</v>
      </c>
      <c r="G143" s="11" t="s">
        <v>226</v>
      </c>
      <c r="H143" s="11"/>
      <c r="I143" s="11"/>
      <c r="J143" s="11">
        <v>0</v>
      </c>
      <c r="K143" s="11"/>
      <c r="L143" s="11"/>
    </row>
    <row r="144" spans="1:12" ht="180" customHeight="1" x14ac:dyDescent="0.25">
      <c r="A144" s="21" t="s">
        <v>398</v>
      </c>
      <c r="B144" s="23" t="s">
        <v>502</v>
      </c>
      <c r="C144" s="33" t="s">
        <v>229</v>
      </c>
      <c r="D144" s="10">
        <v>20483.8</v>
      </c>
      <c r="E144" s="11"/>
      <c r="F144" s="11" t="s">
        <v>215</v>
      </c>
      <c r="G144" s="11" t="s">
        <v>228</v>
      </c>
      <c r="H144" s="11"/>
      <c r="I144" s="11"/>
      <c r="J144" s="11">
        <v>0</v>
      </c>
      <c r="K144" s="11"/>
      <c r="L144" s="11"/>
    </row>
    <row r="145" spans="1:12" ht="142.5" customHeight="1" x14ac:dyDescent="0.25">
      <c r="A145" s="21" t="s">
        <v>398</v>
      </c>
      <c r="B145" s="23" t="s">
        <v>503</v>
      </c>
      <c r="C145" s="33" t="s">
        <v>231</v>
      </c>
      <c r="D145" s="10">
        <v>154.93</v>
      </c>
      <c r="E145" s="11"/>
      <c r="F145" s="11" t="s">
        <v>215</v>
      </c>
      <c r="G145" s="11" t="s">
        <v>230</v>
      </c>
      <c r="H145" s="11"/>
      <c r="I145" s="11"/>
      <c r="J145" s="11">
        <v>0</v>
      </c>
      <c r="K145" s="11"/>
      <c r="L145" s="11"/>
    </row>
    <row r="146" spans="1:12" ht="171" customHeight="1" x14ac:dyDescent="0.25">
      <c r="A146" s="21" t="s">
        <v>398</v>
      </c>
      <c r="B146" s="23" t="s">
        <v>504</v>
      </c>
      <c r="C146" s="33" t="s">
        <v>233</v>
      </c>
      <c r="D146" s="10">
        <v>110.48</v>
      </c>
      <c r="E146" s="11"/>
      <c r="F146" s="11" t="s">
        <v>215</v>
      </c>
      <c r="G146" s="11" t="s">
        <v>232</v>
      </c>
      <c r="H146" s="11"/>
      <c r="I146" s="11"/>
      <c r="J146" s="11">
        <v>0</v>
      </c>
      <c r="K146" s="11"/>
      <c r="L146" s="11"/>
    </row>
    <row r="147" spans="1:12" ht="141.75" x14ac:dyDescent="0.25">
      <c r="A147" s="21" t="s">
        <v>398</v>
      </c>
      <c r="B147" s="23" t="s">
        <v>505</v>
      </c>
      <c r="C147" s="33" t="s">
        <v>235</v>
      </c>
      <c r="D147" s="10">
        <v>-14.11</v>
      </c>
      <c r="E147" s="11"/>
      <c r="F147" s="11" t="s">
        <v>215</v>
      </c>
      <c r="G147" s="11" t="s">
        <v>234</v>
      </c>
      <c r="H147" s="11"/>
      <c r="I147" s="11"/>
      <c r="J147" s="11">
        <v>0</v>
      </c>
      <c r="K147" s="11"/>
      <c r="L147" s="11"/>
    </row>
    <row r="148" spans="1:12" ht="95.25" customHeight="1" x14ac:dyDescent="0.25">
      <c r="A148" s="21" t="s">
        <v>398</v>
      </c>
      <c r="B148" s="23" t="s">
        <v>506</v>
      </c>
      <c r="C148" s="33" t="s">
        <v>237</v>
      </c>
      <c r="D148" s="10">
        <v>36050.06</v>
      </c>
      <c r="E148" s="11"/>
      <c r="F148" s="11" t="s">
        <v>215</v>
      </c>
      <c r="G148" s="11" t="s">
        <v>236</v>
      </c>
      <c r="H148" s="11"/>
      <c r="I148" s="11"/>
      <c r="J148" s="11">
        <v>0</v>
      </c>
      <c r="K148" s="11"/>
      <c r="L148" s="11"/>
    </row>
    <row r="149" spans="1:12" ht="63" x14ac:dyDescent="0.25">
      <c r="A149" s="21" t="s">
        <v>398</v>
      </c>
      <c r="B149" s="23" t="s">
        <v>507</v>
      </c>
      <c r="C149" s="33" t="s">
        <v>239</v>
      </c>
      <c r="D149" s="10">
        <v>567.04</v>
      </c>
      <c r="E149" s="11"/>
      <c r="F149" s="11" t="s">
        <v>215</v>
      </c>
      <c r="G149" s="11" t="s">
        <v>238</v>
      </c>
      <c r="H149" s="11"/>
      <c r="I149" s="11"/>
      <c r="J149" s="11">
        <v>0</v>
      </c>
      <c r="K149" s="11"/>
      <c r="L149" s="11"/>
    </row>
    <row r="150" spans="1:12" ht="94.5" x14ac:dyDescent="0.25">
      <c r="A150" s="21" t="s">
        <v>398</v>
      </c>
      <c r="B150" s="23" t="s">
        <v>508</v>
      </c>
      <c r="C150" s="33" t="s">
        <v>241</v>
      </c>
      <c r="D150" s="10">
        <v>466.61</v>
      </c>
      <c r="E150" s="11"/>
      <c r="F150" s="11" t="s">
        <v>215</v>
      </c>
      <c r="G150" s="11" t="s">
        <v>240</v>
      </c>
      <c r="H150" s="11"/>
      <c r="I150" s="11"/>
      <c r="J150" s="11">
        <v>0</v>
      </c>
      <c r="K150" s="11"/>
      <c r="L150" s="11"/>
    </row>
    <row r="151" spans="1:12" ht="157.5" x14ac:dyDescent="0.25">
      <c r="A151" s="21" t="s">
        <v>398</v>
      </c>
      <c r="B151" s="23" t="s">
        <v>509</v>
      </c>
      <c r="C151" s="33" t="s">
        <v>243</v>
      </c>
      <c r="D151" s="10">
        <v>170470.26</v>
      </c>
      <c r="E151" s="11"/>
      <c r="F151" s="11" t="s">
        <v>215</v>
      </c>
      <c r="G151" s="11" t="s">
        <v>242</v>
      </c>
      <c r="H151" s="11"/>
      <c r="I151" s="11"/>
      <c r="J151" s="11">
        <v>0</v>
      </c>
      <c r="K151" s="11"/>
      <c r="L151" s="11"/>
    </row>
    <row r="152" spans="1:12" ht="110.25" x14ac:dyDescent="0.25">
      <c r="A152" s="21" t="s">
        <v>398</v>
      </c>
      <c r="B152" s="23" t="s">
        <v>510</v>
      </c>
      <c r="C152" s="33" t="s">
        <v>245</v>
      </c>
      <c r="D152" s="10">
        <v>-128.66999999999999</v>
      </c>
      <c r="E152" s="11"/>
      <c r="F152" s="11" t="s">
        <v>215</v>
      </c>
      <c r="G152" s="11" t="s">
        <v>244</v>
      </c>
      <c r="H152" s="11"/>
      <c r="I152" s="11"/>
      <c r="J152" s="11">
        <v>0</v>
      </c>
      <c r="K152" s="11"/>
      <c r="L152" s="11"/>
    </row>
    <row r="153" spans="1:12" ht="78.75" x14ac:dyDescent="0.25">
      <c r="A153" s="21" t="s">
        <v>398</v>
      </c>
      <c r="B153" s="23" t="s">
        <v>511</v>
      </c>
      <c r="C153" s="33" t="s">
        <v>247</v>
      </c>
      <c r="D153" s="10">
        <v>0.38</v>
      </c>
      <c r="E153" s="11"/>
      <c r="F153" s="11" t="s">
        <v>215</v>
      </c>
      <c r="G153" s="11" t="s">
        <v>246</v>
      </c>
      <c r="H153" s="11"/>
      <c r="I153" s="11"/>
      <c r="J153" s="11">
        <v>0</v>
      </c>
      <c r="K153" s="11"/>
      <c r="L153" s="11"/>
    </row>
    <row r="154" spans="1:12" ht="78.75" x14ac:dyDescent="0.25">
      <c r="A154" s="21" t="s">
        <v>398</v>
      </c>
      <c r="B154" s="23" t="s">
        <v>512</v>
      </c>
      <c r="C154" s="33" t="s">
        <v>249</v>
      </c>
      <c r="D154" s="10">
        <v>769753.18</v>
      </c>
      <c r="E154" s="11"/>
      <c r="F154" s="11" t="s">
        <v>215</v>
      </c>
      <c r="G154" s="11" t="s">
        <v>248</v>
      </c>
      <c r="H154" s="11"/>
      <c r="I154" s="11"/>
      <c r="J154" s="11">
        <v>0</v>
      </c>
      <c r="K154" s="11"/>
      <c r="L154" s="11"/>
    </row>
    <row r="155" spans="1:12" ht="47.25" x14ac:dyDescent="0.25">
      <c r="A155" s="21" t="s">
        <v>398</v>
      </c>
      <c r="B155" s="23" t="s">
        <v>513</v>
      </c>
      <c r="C155" s="33" t="s">
        <v>251</v>
      </c>
      <c r="D155" s="10">
        <v>7888.48</v>
      </c>
      <c r="E155" s="11"/>
      <c r="F155" s="11" t="s">
        <v>215</v>
      </c>
      <c r="G155" s="11" t="s">
        <v>250</v>
      </c>
      <c r="H155" s="11"/>
      <c r="I155" s="11"/>
      <c r="J155" s="11">
        <v>0</v>
      </c>
      <c r="K155" s="11"/>
      <c r="L155" s="11"/>
    </row>
    <row r="156" spans="1:12" ht="78.75" x14ac:dyDescent="0.25">
      <c r="A156" s="21" t="s">
        <v>398</v>
      </c>
      <c r="B156" s="23" t="s">
        <v>514</v>
      </c>
      <c r="C156" s="33" t="s">
        <v>253</v>
      </c>
      <c r="D156" s="10">
        <v>389.18</v>
      </c>
      <c r="E156" s="11"/>
      <c r="F156" s="11" t="s">
        <v>215</v>
      </c>
      <c r="G156" s="11" t="s">
        <v>252</v>
      </c>
      <c r="H156" s="11"/>
      <c r="I156" s="11"/>
      <c r="J156" s="11">
        <v>0</v>
      </c>
      <c r="K156" s="11"/>
      <c r="L156" s="11"/>
    </row>
    <row r="157" spans="1:12" ht="47.25" x14ac:dyDescent="0.25">
      <c r="A157" s="21" t="s">
        <v>398</v>
      </c>
      <c r="B157" s="23" t="s">
        <v>515</v>
      </c>
      <c r="C157" s="33" t="s">
        <v>255</v>
      </c>
      <c r="D157" s="10">
        <v>2.48</v>
      </c>
      <c r="E157" s="11"/>
      <c r="F157" s="11" t="s">
        <v>215</v>
      </c>
      <c r="G157" s="11" t="s">
        <v>254</v>
      </c>
      <c r="H157" s="11"/>
      <c r="I157" s="11"/>
      <c r="J157" s="11">
        <v>0</v>
      </c>
      <c r="K157" s="11"/>
      <c r="L157" s="11"/>
    </row>
    <row r="158" spans="1:12" ht="94.5" x14ac:dyDescent="0.25">
      <c r="A158" s="21" t="s">
        <v>398</v>
      </c>
      <c r="B158" s="23" t="s">
        <v>516</v>
      </c>
      <c r="C158" s="33" t="s">
        <v>257</v>
      </c>
      <c r="D158" s="10">
        <v>119.36</v>
      </c>
      <c r="E158" s="11"/>
      <c r="F158" s="11" t="s">
        <v>215</v>
      </c>
      <c r="G158" s="11" t="s">
        <v>256</v>
      </c>
      <c r="H158" s="11"/>
      <c r="I158" s="11"/>
      <c r="J158" s="11">
        <v>0</v>
      </c>
      <c r="K158" s="11"/>
      <c r="L158" s="11"/>
    </row>
    <row r="159" spans="1:12" ht="63" x14ac:dyDescent="0.25">
      <c r="A159" s="21" t="s">
        <v>398</v>
      </c>
      <c r="B159" s="23" t="s">
        <v>517</v>
      </c>
      <c r="C159" s="33" t="s">
        <v>259</v>
      </c>
      <c r="D159" s="10">
        <v>7.88</v>
      </c>
      <c r="E159" s="11"/>
      <c r="F159" s="11" t="s">
        <v>215</v>
      </c>
      <c r="G159" s="11" t="s">
        <v>258</v>
      </c>
      <c r="H159" s="11"/>
      <c r="I159" s="11"/>
      <c r="J159" s="11">
        <v>0</v>
      </c>
      <c r="K159" s="11"/>
      <c r="L159" s="11"/>
    </row>
    <row r="160" spans="1:12" ht="94.5" x14ac:dyDescent="0.25">
      <c r="A160" s="21" t="s">
        <v>398</v>
      </c>
      <c r="B160" s="23" t="s">
        <v>518</v>
      </c>
      <c r="C160" s="33" t="s">
        <v>261</v>
      </c>
      <c r="D160" s="10">
        <v>0.27</v>
      </c>
      <c r="E160" s="11"/>
      <c r="F160" s="11" t="s">
        <v>215</v>
      </c>
      <c r="G160" s="11" t="s">
        <v>260</v>
      </c>
      <c r="H160" s="11"/>
      <c r="I160" s="11"/>
      <c r="J160" s="11">
        <v>0</v>
      </c>
      <c r="K160" s="11"/>
      <c r="L160" s="11"/>
    </row>
    <row r="161" spans="1:12" ht="126" x14ac:dyDescent="0.25">
      <c r="A161" s="21" t="s">
        <v>398</v>
      </c>
      <c r="B161" s="23" t="s">
        <v>519</v>
      </c>
      <c r="C161" s="33" t="s">
        <v>263</v>
      </c>
      <c r="D161" s="10">
        <v>258726.77</v>
      </c>
      <c r="E161" s="11"/>
      <c r="F161" s="11" t="s">
        <v>215</v>
      </c>
      <c r="G161" s="11" t="s">
        <v>262</v>
      </c>
      <c r="H161" s="11"/>
      <c r="I161" s="11"/>
      <c r="J161" s="11">
        <v>0</v>
      </c>
      <c r="K161" s="11"/>
      <c r="L161" s="11"/>
    </row>
    <row r="162" spans="1:12" ht="94.5" x14ac:dyDescent="0.25">
      <c r="A162" s="21" t="s">
        <v>398</v>
      </c>
      <c r="B162" s="23" t="s">
        <v>520</v>
      </c>
      <c r="C162" s="33" t="s">
        <v>265</v>
      </c>
      <c r="D162" s="10">
        <v>2823.3</v>
      </c>
      <c r="E162" s="11"/>
      <c r="F162" s="11" t="s">
        <v>215</v>
      </c>
      <c r="G162" s="11" t="s">
        <v>264</v>
      </c>
      <c r="H162" s="11"/>
      <c r="I162" s="11"/>
      <c r="J162" s="11">
        <v>0</v>
      </c>
      <c r="K162" s="11"/>
      <c r="L162" s="11"/>
    </row>
    <row r="163" spans="1:12" ht="110.25" x14ac:dyDescent="0.25">
      <c r="A163" s="21" t="s">
        <v>398</v>
      </c>
      <c r="B163" s="23" t="s">
        <v>521</v>
      </c>
      <c r="C163" s="33" t="s">
        <v>267</v>
      </c>
      <c r="D163" s="10">
        <v>124.48</v>
      </c>
      <c r="E163" s="11"/>
      <c r="F163" s="11" t="s">
        <v>215</v>
      </c>
      <c r="G163" s="11" t="s">
        <v>266</v>
      </c>
      <c r="H163" s="11"/>
      <c r="I163" s="11"/>
      <c r="J163" s="11">
        <v>0</v>
      </c>
      <c r="K163" s="11"/>
      <c r="L163" s="11"/>
    </row>
    <row r="164" spans="1:12" ht="94.5" x14ac:dyDescent="0.25">
      <c r="A164" s="21" t="s">
        <v>398</v>
      </c>
      <c r="B164" s="23" t="s">
        <v>522</v>
      </c>
      <c r="C164" s="33" t="s">
        <v>269</v>
      </c>
      <c r="D164" s="10">
        <v>-31.75</v>
      </c>
      <c r="E164" s="11"/>
      <c r="F164" s="11" t="s">
        <v>215</v>
      </c>
      <c r="G164" s="11" t="s">
        <v>268</v>
      </c>
      <c r="H164" s="11"/>
      <c r="I164" s="11"/>
      <c r="J164" s="11">
        <v>0</v>
      </c>
      <c r="K164" s="11"/>
      <c r="L164" s="11"/>
    </row>
    <row r="165" spans="1:12" ht="110.25" x14ac:dyDescent="0.25">
      <c r="A165" s="21" t="s">
        <v>398</v>
      </c>
      <c r="B165" s="23" t="s">
        <v>523</v>
      </c>
      <c r="C165" s="33" t="s">
        <v>271</v>
      </c>
      <c r="D165" s="10">
        <v>247.7</v>
      </c>
      <c r="E165" s="11"/>
      <c r="F165" s="11" t="s">
        <v>215</v>
      </c>
      <c r="G165" s="11" t="s">
        <v>270</v>
      </c>
      <c r="H165" s="11"/>
      <c r="I165" s="11"/>
      <c r="J165" s="11">
        <v>0</v>
      </c>
      <c r="K165" s="11"/>
      <c r="L165" s="11"/>
    </row>
    <row r="166" spans="1:12" ht="78.75" x14ac:dyDescent="0.25">
      <c r="A166" s="21" t="s">
        <v>398</v>
      </c>
      <c r="B166" s="23" t="s">
        <v>524</v>
      </c>
      <c r="C166" s="33" t="s">
        <v>273</v>
      </c>
      <c r="D166" s="10">
        <v>31.56</v>
      </c>
      <c r="E166" s="11"/>
      <c r="F166" s="11" t="s">
        <v>215</v>
      </c>
      <c r="G166" s="11" t="s">
        <v>272</v>
      </c>
      <c r="H166" s="11"/>
      <c r="I166" s="11"/>
      <c r="J166" s="11">
        <v>0</v>
      </c>
      <c r="K166" s="11"/>
      <c r="L166" s="11"/>
    </row>
    <row r="167" spans="1:12" ht="94.5" x14ac:dyDescent="0.25">
      <c r="A167" s="21" t="s">
        <v>398</v>
      </c>
      <c r="B167" s="23" t="s">
        <v>525</v>
      </c>
      <c r="C167" s="33" t="s">
        <v>275</v>
      </c>
      <c r="D167" s="10">
        <v>-133</v>
      </c>
      <c r="E167" s="11"/>
      <c r="F167" s="11" t="s">
        <v>215</v>
      </c>
      <c r="G167" s="11" t="s">
        <v>274</v>
      </c>
      <c r="H167" s="11"/>
      <c r="I167" s="11"/>
      <c r="J167" s="11">
        <v>0</v>
      </c>
      <c r="K167" s="11"/>
      <c r="L167" s="11"/>
    </row>
    <row r="168" spans="1:12" ht="63" x14ac:dyDescent="0.25">
      <c r="A168" s="21" t="s">
        <v>398</v>
      </c>
      <c r="B168" s="23" t="s">
        <v>526</v>
      </c>
      <c r="C168" s="33" t="s">
        <v>277</v>
      </c>
      <c r="D168" s="10">
        <v>9.7200000000000006</v>
      </c>
      <c r="E168" s="11"/>
      <c r="F168" s="11" t="s">
        <v>215</v>
      </c>
      <c r="G168" s="11" t="s">
        <v>276</v>
      </c>
      <c r="H168" s="11"/>
      <c r="I168" s="11"/>
      <c r="J168" s="11">
        <v>0</v>
      </c>
      <c r="K168" s="11"/>
      <c r="L168" s="11"/>
    </row>
    <row r="169" spans="1:12" ht="94.5" x14ac:dyDescent="0.25">
      <c r="A169" s="21" t="s">
        <v>398</v>
      </c>
      <c r="B169" s="23" t="s">
        <v>527</v>
      </c>
      <c r="C169" s="33" t="s">
        <v>279</v>
      </c>
      <c r="D169" s="10">
        <v>0.3</v>
      </c>
      <c r="E169" s="11"/>
      <c r="F169" s="11" t="s">
        <v>215</v>
      </c>
      <c r="G169" s="11" t="s">
        <v>278</v>
      </c>
      <c r="H169" s="11"/>
      <c r="I169" s="11"/>
      <c r="J169" s="11">
        <v>0</v>
      </c>
      <c r="K169" s="11"/>
      <c r="L169" s="11"/>
    </row>
    <row r="170" spans="1:12" ht="63" x14ac:dyDescent="0.25">
      <c r="A170" s="21" t="s">
        <v>398</v>
      </c>
      <c r="B170" s="23" t="s">
        <v>528</v>
      </c>
      <c r="C170" s="33" t="s">
        <v>281</v>
      </c>
      <c r="D170" s="10">
        <v>193702.62</v>
      </c>
      <c r="E170" s="11"/>
      <c r="F170" s="11" t="s">
        <v>215</v>
      </c>
      <c r="G170" s="11" t="s">
        <v>280</v>
      </c>
      <c r="H170" s="11"/>
      <c r="I170" s="11"/>
      <c r="J170" s="11">
        <v>0</v>
      </c>
      <c r="K170" s="11"/>
      <c r="L170" s="11"/>
    </row>
    <row r="171" spans="1:12" ht="47.25" x14ac:dyDescent="0.25">
      <c r="A171" s="21" t="s">
        <v>398</v>
      </c>
      <c r="B171" s="23" t="s">
        <v>529</v>
      </c>
      <c r="C171" s="33" t="s">
        <v>283</v>
      </c>
      <c r="D171" s="10">
        <v>1110.33</v>
      </c>
      <c r="E171" s="11"/>
      <c r="F171" s="11" t="s">
        <v>215</v>
      </c>
      <c r="G171" s="11" t="s">
        <v>282</v>
      </c>
      <c r="H171" s="11"/>
      <c r="I171" s="11"/>
      <c r="J171" s="11">
        <v>0</v>
      </c>
      <c r="K171" s="11"/>
      <c r="L171" s="11"/>
    </row>
    <row r="172" spans="1:12" ht="63" x14ac:dyDescent="0.25">
      <c r="A172" s="21" t="s">
        <v>398</v>
      </c>
      <c r="B172" s="23" t="s">
        <v>530</v>
      </c>
      <c r="C172" s="33" t="s">
        <v>285</v>
      </c>
      <c r="D172" s="31">
        <v>1026.1300000000001</v>
      </c>
      <c r="E172" s="11"/>
      <c r="F172" s="11" t="s">
        <v>215</v>
      </c>
      <c r="G172" s="11" t="s">
        <v>284</v>
      </c>
      <c r="H172" s="11"/>
      <c r="I172" s="11"/>
      <c r="J172" s="11">
        <v>0</v>
      </c>
      <c r="K172" s="11"/>
      <c r="L172" s="11"/>
    </row>
    <row r="173" spans="1:12" ht="31.5" x14ac:dyDescent="0.25">
      <c r="A173" s="21" t="s">
        <v>398</v>
      </c>
      <c r="B173" s="23" t="s">
        <v>531</v>
      </c>
      <c r="C173" s="33" t="s">
        <v>287</v>
      </c>
      <c r="D173" s="10">
        <v>0.9</v>
      </c>
      <c r="E173" s="11"/>
      <c r="F173" s="11" t="s">
        <v>215</v>
      </c>
      <c r="G173" s="11" t="s">
        <v>286</v>
      </c>
      <c r="H173" s="11"/>
      <c r="I173" s="11"/>
      <c r="J173" s="11">
        <v>0</v>
      </c>
      <c r="K173" s="11"/>
      <c r="L173" s="11"/>
    </row>
    <row r="174" spans="1:12" ht="84" customHeight="1" x14ac:dyDescent="0.25">
      <c r="A174" s="21" t="s">
        <v>398</v>
      </c>
      <c r="B174" s="23" t="s">
        <v>532</v>
      </c>
      <c r="C174" s="33" t="s">
        <v>289</v>
      </c>
      <c r="D174" s="10">
        <v>8.09</v>
      </c>
      <c r="E174" s="11"/>
      <c r="F174" s="11" t="s">
        <v>215</v>
      </c>
      <c r="G174" s="11" t="s">
        <v>288</v>
      </c>
      <c r="H174" s="11"/>
      <c r="I174" s="11"/>
      <c r="J174" s="11">
        <v>0</v>
      </c>
      <c r="K174" s="11"/>
      <c r="L174" s="11"/>
    </row>
    <row r="175" spans="1:12" ht="63" x14ac:dyDescent="0.25">
      <c r="A175" s="21" t="s">
        <v>398</v>
      </c>
      <c r="B175" s="23" t="s">
        <v>533</v>
      </c>
      <c r="C175" s="33" t="s">
        <v>291</v>
      </c>
      <c r="D175" s="10">
        <v>56.17</v>
      </c>
      <c r="E175" s="11"/>
      <c r="F175" s="11" t="s">
        <v>215</v>
      </c>
      <c r="G175" s="11" t="s">
        <v>290</v>
      </c>
      <c r="H175" s="11"/>
      <c r="I175" s="11"/>
      <c r="J175" s="11">
        <v>0</v>
      </c>
      <c r="K175" s="11"/>
      <c r="L175" s="11"/>
    </row>
    <row r="176" spans="1:12" ht="80.25" customHeight="1" x14ac:dyDescent="0.25">
      <c r="A176" s="21" t="s">
        <v>398</v>
      </c>
      <c r="B176" s="23" t="s">
        <v>534</v>
      </c>
      <c r="C176" s="33" t="s">
        <v>293</v>
      </c>
      <c r="D176" s="10">
        <v>0.34</v>
      </c>
      <c r="E176" s="11"/>
      <c r="F176" s="11" t="s">
        <v>215</v>
      </c>
      <c r="G176" s="11" t="s">
        <v>292</v>
      </c>
      <c r="H176" s="11"/>
      <c r="I176" s="11"/>
      <c r="J176" s="11">
        <v>0</v>
      </c>
      <c r="K176" s="11"/>
      <c r="L176" s="11"/>
    </row>
    <row r="177" spans="1:12" ht="63" x14ac:dyDescent="0.25">
      <c r="A177" s="21" t="s">
        <v>398</v>
      </c>
      <c r="B177" s="23" t="s">
        <v>535</v>
      </c>
      <c r="C177" s="33" t="s">
        <v>295</v>
      </c>
      <c r="D177" s="10">
        <v>1371.43</v>
      </c>
      <c r="E177" s="11"/>
      <c r="F177" s="11" t="s">
        <v>215</v>
      </c>
      <c r="G177" s="11" t="s">
        <v>294</v>
      </c>
      <c r="H177" s="11"/>
      <c r="I177" s="11"/>
      <c r="J177" s="11">
        <v>0</v>
      </c>
      <c r="K177" s="11"/>
      <c r="L177" s="11"/>
    </row>
    <row r="178" spans="1:12" ht="31.5" x14ac:dyDescent="0.25">
      <c r="A178" s="21" t="s">
        <v>398</v>
      </c>
      <c r="B178" s="23" t="s">
        <v>536</v>
      </c>
      <c r="C178" s="33" t="s">
        <v>297</v>
      </c>
      <c r="D178" s="10">
        <v>127.26</v>
      </c>
      <c r="E178" s="11"/>
      <c r="F178" s="11" t="s">
        <v>215</v>
      </c>
      <c r="G178" s="11" t="s">
        <v>296</v>
      </c>
      <c r="H178" s="11"/>
      <c r="I178" s="11"/>
      <c r="J178" s="11">
        <v>0</v>
      </c>
      <c r="K178" s="11"/>
      <c r="L178" s="11"/>
    </row>
    <row r="179" spans="1:12" ht="63" x14ac:dyDescent="0.25">
      <c r="A179" s="21" t="s">
        <v>398</v>
      </c>
      <c r="B179" s="23" t="s">
        <v>537</v>
      </c>
      <c r="C179" s="33" t="s">
        <v>299</v>
      </c>
      <c r="D179" s="10">
        <v>1.79</v>
      </c>
      <c r="E179" s="11"/>
      <c r="F179" s="11" t="s">
        <v>215</v>
      </c>
      <c r="G179" s="11" t="s">
        <v>298</v>
      </c>
      <c r="H179" s="11"/>
      <c r="I179" s="11"/>
      <c r="J179" s="11">
        <v>0</v>
      </c>
      <c r="K179" s="11"/>
      <c r="L179" s="11"/>
    </row>
    <row r="180" spans="1:12" ht="82.5" customHeight="1" x14ac:dyDescent="0.25">
      <c r="A180" s="21" t="s">
        <v>398</v>
      </c>
      <c r="B180" s="23" t="s">
        <v>538</v>
      </c>
      <c r="C180" s="33" t="s">
        <v>301</v>
      </c>
      <c r="D180" s="10">
        <v>74615.48</v>
      </c>
      <c r="E180" s="11"/>
      <c r="F180" s="11" t="s">
        <v>215</v>
      </c>
      <c r="G180" s="11" t="s">
        <v>300</v>
      </c>
      <c r="H180" s="11"/>
      <c r="I180" s="11"/>
      <c r="J180" s="11">
        <v>0</v>
      </c>
      <c r="K180" s="11"/>
      <c r="L180" s="11"/>
    </row>
    <row r="181" spans="1:12" ht="63" x14ac:dyDescent="0.25">
      <c r="A181" s="21" t="s">
        <v>398</v>
      </c>
      <c r="B181" s="23" t="s">
        <v>539</v>
      </c>
      <c r="C181" s="33" t="s">
        <v>303</v>
      </c>
      <c r="D181" s="10">
        <v>160.53</v>
      </c>
      <c r="E181" s="11"/>
      <c r="F181" s="11" t="s">
        <v>215</v>
      </c>
      <c r="G181" s="11" t="s">
        <v>302</v>
      </c>
      <c r="H181" s="11"/>
      <c r="I181" s="11"/>
      <c r="J181" s="11">
        <v>0</v>
      </c>
      <c r="K181" s="11"/>
      <c r="L181" s="11"/>
    </row>
    <row r="182" spans="1:12" ht="78.75" x14ac:dyDescent="0.25">
      <c r="A182" s="21" t="s">
        <v>398</v>
      </c>
      <c r="B182" s="23" t="s">
        <v>540</v>
      </c>
      <c r="C182" s="33" t="s">
        <v>305</v>
      </c>
      <c r="D182" s="10">
        <v>-0.5</v>
      </c>
      <c r="E182" s="11"/>
      <c r="F182" s="11" t="s">
        <v>215</v>
      </c>
      <c r="G182" s="11" t="s">
        <v>304</v>
      </c>
      <c r="H182" s="11"/>
      <c r="I182" s="11"/>
      <c r="J182" s="11">
        <v>0</v>
      </c>
      <c r="K182" s="11"/>
      <c r="L182" s="11"/>
    </row>
    <row r="183" spans="1:12" ht="47.25" x14ac:dyDescent="0.25">
      <c r="A183" s="21" t="s">
        <v>398</v>
      </c>
      <c r="B183" s="23" t="s">
        <v>541</v>
      </c>
      <c r="C183" s="33" t="s">
        <v>307</v>
      </c>
      <c r="D183" s="10">
        <v>1.35</v>
      </c>
      <c r="E183" s="11"/>
      <c r="F183" s="11" t="s">
        <v>215</v>
      </c>
      <c r="G183" s="11" t="s">
        <v>306</v>
      </c>
      <c r="H183" s="11"/>
      <c r="I183" s="11"/>
      <c r="J183" s="11">
        <v>0</v>
      </c>
      <c r="K183" s="11"/>
      <c r="L183" s="11"/>
    </row>
    <row r="184" spans="1:12" ht="80.25" customHeight="1" x14ac:dyDescent="0.25">
      <c r="A184" s="21" t="s">
        <v>398</v>
      </c>
      <c r="B184" s="23" t="s">
        <v>542</v>
      </c>
      <c r="C184" s="33" t="s">
        <v>309</v>
      </c>
      <c r="D184" s="10">
        <v>-11.4</v>
      </c>
      <c r="E184" s="11"/>
      <c r="F184" s="11" t="s">
        <v>215</v>
      </c>
      <c r="G184" s="11" t="s">
        <v>308</v>
      </c>
      <c r="H184" s="11"/>
      <c r="I184" s="11"/>
      <c r="J184" s="11">
        <v>0</v>
      </c>
      <c r="K184" s="11"/>
      <c r="L184" s="11"/>
    </row>
    <row r="185" spans="1:12" ht="94.5" customHeight="1" x14ac:dyDescent="0.25">
      <c r="A185" s="21" t="s">
        <v>398</v>
      </c>
      <c r="B185" s="23" t="s">
        <v>543</v>
      </c>
      <c r="C185" s="33" t="s">
        <v>311</v>
      </c>
      <c r="D185" s="10">
        <v>132452.32999999999</v>
      </c>
      <c r="E185" s="11"/>
      <c r="F185" s="11" t="s">
        <v>215</v>
      </c>
      <c r="G185" s="11" t="s">
        <v>310</v>
      </c>
      <c r="H185" s="11"/>
      <c r="I185" s="11"/>
      <c r="J185" s="11">
        <v>0</v>
      </c>
      <c r="K185" s="11"/>
      <c r="L185" s="11"/>
    </row>
    <row r="186" spans="1:12" ht="62.25" customHeight="1" x14ac:dyDescent="0.25">
      <c r="A186" s="21" t="s">
        <v>398</v>
      </c>
      <c r="B186" s="23" t="s">
        <v>544</v>
      </c>
      <c r="C186" s="33" t="s">
        <v>313</v>
      </c>
      <c r="D186" s="10">
        <v>2730.07</v>
      </c>
      <c r="E186" s="11"/>
      <c r="F186" s="11" t="s">
        <v>215</v>
      </c>
      <c r="G186" s="11" t="s">
        <v>312</v>
      </c>
      <c r="H186" s="11"/>
      <c r="I186" s="11"/>
      <c r="J186" s="11">
        <v>0</v>
      </c>
      <c r="K186" s="11"/>
      <c r="L186" s="11"/>
    </row>
    <row r="187" spans="1:12" ht="63" x14ac:dyDescent="0.25">
      <c r="A187" s="21" t="s">
        <v>398</v>
      </c>
      <c r="B187" s="23" t="s">
        <v>545</v>
      </c>
      <c r="C187" s="33" t="s">
        <v>315</v>
      </c>
      <c r="D187" s="10">
        <v>6.54</v>
      </c>
      <c r="E187" s="11"/>
      <c r="F187" s="11" t="s">
        <v>215</v>
      </c>
      <c r="G187" s="11" t="s">
        <v>314</v>
      </c>
      <c r="H187" s="11"/>
      <c r="I187" s="11"/>
      <c r="J187" s="11">
        <v>0</v>
      </c>
      <c r="K187" s="11"/>
      <c r="L187" s="11"/>
    </row>
    <row r="188" spans="1:12" ht="79.5" customHeight="1" x14ac:dyDescent="0.25">
      <c r="A188" s="21" t="s">
        <v>398</v>
      </c>
      <c r="B188" s="23" t="s">
        <v>546</v>
      </c>
      <c r="C188" s="33" t="s">
        <v>317</v>
      </c>
      <c r="D188" s="10">
        <v>174590.48</v>
      </c>
      <c r="E188" s="11"/>
      <c r="F188" s="11" t="s">
        <v>215</v>
      </c>
      <c r="G188" s="11" t="s">
        <v>316</v>
      </c>
      <c r="H188" s="11"/>
      <c r="I188" s="11"/>
      <c r="J188" s="11">
        <v>0</v>
      </c>
      <c r="K188" s="11"/>
      <c r="L188" s="11"/>
    </row>
    <row r="189" spans="1:12" ht="63" x14ac:dyDescent="0.25">
      <c r="A189" s="21" t="s">
        <v>398</v>
      </c>
      <c r="B189" s="23" t="s">
        <v>547</v>
      </c>
      <c r="C189" s="33" t="s">
        <v>319</v>
      </c>
      <c r="D189" s="10">
        <v>921.7</v>
      </c>
      <c r="E189" s="11"/>
      <c r="F189" s="11" t="s">
        <v>215</v>
      </c>
      <c r="G189" s="11" t="s">
        <v>318</v>
      </c>
      <c r="H189" s="11"/>
      <c r="I189" s="11"/>
      <c r="J189" s="11">
        <v>0</v>
      </c>
      <c r="K189" s="11"/>
      <c r="L189" s="11"/>
    </row>
    <row r="190" spans="1:12" ht="77.25" customHeight="1" x14ac:dyDescent="0.25">
      <c r="A190" s="21" t="s">
        <v>398</v>
      </c>
      <c r="B190" s="23" t="s">
        <v>548</v>
      </c>
      <c r="C190" s="33" t="s">
        <v>321</v>
      </c>
      <c r="D190" s="10">
        <v>67.22</v>
      </c>
      <c r="E190" s="11"/>
      <c r="F190" s="11" t="s">
        <v>215</v>
      </c>
      <c r="G190" s="11" t="s">
        <v>320</v>
      </c>
      <c r="H190" s="11"/>
      <c r="I190" s="11"/>
      <c r="J190" s="11">
        <v>0</v>
      </c>
      <c r="K190" s="11"/>
      <c r="L190" s="11"/>
    </row>
    <row r="191" spans="1:12" ht="48.75" customHeight="1" x14ac:dyDescent="0.25">
      <c r="A191" s="21" t="s">
        <v>398</v>
      </c>
      <c r="B191" s="23" t="s">
        <v>549</v>
      </c>
      <c r="C191" s="33" t="s">
        <v>323</v>
      </c>
      <c r="D191" s="10">
        <v>61.35</v>
      </c>
      <c r="E191" s="11"/>
      <c r="F191" s="11" t="s">
        <v>215</v>
      </c>
      <c r="G191" s="11" t="s">
        <v>322</v>
      </c>
      <c r="H191" s="11"/>
      <c r="I191" s="11"/>
      <c r="J191" s="11">
        <v>0</v>
      </c>
      <c r="K191" s="11"/>
      <c r="L191" s="11"/>
    </row>
    <row r="192" spans="1:12" ht="79.5" customHeight="1" x14ac:dyDescent="0.25">
      <c r="A192" s="21" t="s">
        <v>398</v>
      </c>
      <c r="B192" s="23" t="s">
        <v>550</v>
      </c>
      <c r="C192" s="33" t="s">
        <v>325</v>
      </c>
      <c r="D192" s="10">
        <v>26391.03</v>
      </c>
      <c r="E192" s="11"/>
      <c r="F192" s="11" t="s">
        <v>215</v>
      </c>
      <c r="G192" s="11" t="s">
        <v>324</v>
      </c>
      <c r="H192" s="11"/>
      <c r="I192" s="11"/>
      <c r="J192" s="11">
        <v>0</v>
      </c>
      <c r="K192" s="11"/>
      <c r="L192" s="11"/>
    </row>
    <row r="193" spans="1:12" ht="63" x14ac:dyDescent="0.25">
      <c r="A193" s="21" t="s">
        <v>398</v>
      </c>
      <c r="B193" s="23" t="s">
        <v>551</v>
      </c>
      <c r="C193" s="33" t="s">
        <v>327</v>
      </c>
      <c r="D193" s="10">
        <v>549.13</v>
      </c>
      <c r="E193" s="11"/>
      <c r="F193" s="11" t="s">
        <v>215</v>
      </c>
      <c r="G193" s="11" t="s">
        <v>326</v>
      </c>
      <c r="H193" s="11"/>
      <c r="I193" s="11"/>
      <c r="J193" s="11">
        <v>0</v>
      </c>
      <c r="K193" s="11"/>
      <c r="L193" s="11"/>
    </row>
    <row r="194" spans="1:12" ht="78.75" customHeight="1" x14ac:dyDescent="0.25">
      <c r="A194" s="21" t="s">
        <v>398</v>
      </c>
      <c r="B194" s="23" t="s">
        <v>552</v>
      </c>
      <c r="C194" s="33" t="s">
        <v>329</v>
      </c>
      <c r="D194" s="10">
        <v>0.17</v>
      </c>
      <c r="E194" s="11"/>
      <c r="F194" s="11" t="s">
        <v>215</v>
      </c>
      <c r="G194" s="11" t="s">
        <v>328</v>
      </c>
      <c r="H194" s="11"/>
      <c r="I194" s="11"/>
      <c r="J194" s="11">
        <v>0</v>
      </c>
      <c r="K194" s="11"/>
      <c r="L194" s="11"/>
    </row>
    <row r="195" spans="1:12" ht="48" customHeight="1" x14ac:dyDescent="0.25">
      <c r="A195" s="21" t="s">
        <v>398</v>
      </c>
      <c r="B195" s="23" t="s">
        <v>553</v>
      </c>
      <c r="C195" s="33" t="s">
        <v>331</v>
      </c>
      <c r="D195" s="10">
        <v>7.5</v>
      </c>
      <c r="E195" s="11"/>
      <c r="F195" s="11" t="s">
        <v>215</v>
      </c>
      <c r="G195" s="11" t="s">
        <v>330</v>
      </c>
      <c r="H195" s="11"/>
      <c r="I195" s="11"/>
      <c r="J195" s="11">
        <v>0</v>
      </c>
      <c r="K195" s="11"/>
      <c r="L195" s="11"/>
    </row>
    <row r="196" spans="1:12" ht="95.25" customHeight="1" x14ac:dyDescent="0.25">
      <c r="A196" s="21" t="s">
        <v>398</v>
      </c>
      <c r="B196" s="23" t="s">
        <v>554</v>
      </c>
      <c r="C196" s="33" t="s">
        <v>333</v>
      </c>
      <c r="D196" s="10">
        <v>46519.77</v>
      </c>
      <c r="E196" s="11"/>
      <c r="F196" s="11" t="s">
        <v>215</v>
      </c>
      <c r="G196" s="11" t="s">
        <v>332</v>
      </c>
      <c r="H196" s="11"/>
      <c r="I196" s="11"/>
      <c r="J196" s="11">
        <v>0</v>
      </c>
      <c r="K196" s="11"/>
      <c r="L196" s="11"/>
    </row>
    <row r="197" spans="1:12" ht="61.5" customHeight="1" x14ac:dyDescent="0.25">
      <c r="A197" s="21" t="s">
        <v>398</v>
      </c>
      <c r="B197" s="23" t="s">
        <v>555</v>
      </c>
      <c r="C197" s="33" t="s">
        <v>335</v>
      </c>
      <c r="D197" s="10">
        <v>-0.6</v>
      </c>
      <c r="E197" s="11"/>
      <c r="F197" s="11" t="s">
        <v>215</v>
      </c>
      <c r="G197" s="11" t="s">
        <v>334</v>
      </c>
      <c r="H197" s="11"/>
      <c r="I197" s="11"/>
      <c r="J197" s="11">
        <v>0</v>
      </c>
      <c r="K197" s="11"/>
      <c r="L197" s="11"/>
    </row>
    <row r="198" spans="1:12" ht="93" customHeight="1" x14ac:dyDescent="0.25">
      <c r="A198" s="21" t="s">
        <v>398</v>
      </c>
      <c r="B198" s="23" t="s">
        <v>556</v>
      </c>
      <c r="C198" s="33" t="s">
        <v>337</v>
      </c>
      <c r="D198" s="10">
        <v>2295.39</v>
      </c>
      <c r="E198" s="11"/>
      <c r="F198" s="11" t="s">
        <v>215</v>
      </c>
      <c r="G198" s="11" t="s">
        <v>336</v>
      </c>
      <c r="H198" s="11"/>
      <c r="I198" s="11"/>
      <c r="J198" s="11">
        <v>0</v>
      </c>
      <c r="K198" s="11"/>
      <c r="L198" s="11"/>
    </row>
    <row r="199" spans="1:12" ht="111.75" customHeight="1" x14ac:dyDescent="0.25">
      <c r="A199" s="21" t="s">
        <v>398</v>
      </c>
      <c r="B199" s="23" t="s">
        <v>557</v>
      </c>
      <c r="C199" s="33" t="s">
        <v>339</v>
      </c>
      <c r="D199" s="10">
        <v>438.76</v>
      </c>
      <c r="E199" s="11"/>
      <c r="F199" s="11" t="s">
        <v>215</v>
      </c>
      <c r="G199" s="11" t="s">
        <v>338</v>
      </c>
      <c r="H199" s="11"/>
      <c r="I199" s="11"/>
      <c r="J199" s="11">
        <v>0</v>
      </c>
      <c r="K199" s="11"/>
      <c r="L199" s="11"/>
    </row>
    <row r="200" spans="1:12" ht="123" customHeight="1" x14ac:dyDescent="0.25">
      <c r="A200" s="21" t="s">
        <v>398</v>
      </c>
      <c r="B200" s="23" t="s">
        <v>558</v>
      </c>
      <c r="C200" s="33" t="s">
        <v>341</v>
      </c>
      <c r="D200" s="10">
        <v>611.34</v>
      </c>
      <c r="E200" s="11"/>
      <c r="F200" s="11" t="s">
        <v>215</v>
      </c>
      <c r="G200" s="11" t="s">
        <v>340</v>
      </c>
      <c r="H200" s="11"/>
      <c r="I200" s="11"/>
      <c r="J200" s="11">
        <v>0</v>
      </c>
      <c r="K200" s="11"/>
      <c r="L200" s="11"/>
    </row>
    <row r="201" spans="1:12" ht="129.75" customHeight="1" x14ac:dyDescent="0.25">
      <c r="A201" s="21" t="s">
        <v>398</v>
      </c>
      <c r="B201" s="23" t="s">
        <v>492</v>
      </c>
      <c r="C201" s="33" t="s">
        <v>193</v>
      </c>
      <c r="D201" s="10">
        <v>283.32</v>
      </c>
      <c r="E201" s="11"/>
      <c r="F201" s="11" t="s">
        <v>215</v>
      </c>
      <c r="G201" s="11" t="s">
        <v>342</v>
      </c>
      <c r="H201" s="11"/>
      <c r="I201" s="11"/>
      <c r="J201" s="11">
        <v>0</v>
      </c>
      <c r="K201" s="11"/>
      <c r="L201" s="11"/>
    </row>
    <row r="202" spans="1:12" ht="91.5" customHeight="1" x14ac:dyDescent="0.25">
      <c r="A202" s="21" t="s">
        <v>398</v>
      </c>
      <c r="B202" s="23" t="s">
        <v>459</v>
      </c>
      <c r="C202" s="33" t="s">
        <v>119</v>
      </c>
      <c r="D202" s="10">
        <v>217.57</v>
      </c>
      <c r="E202" s="11"/>
      <c r="F202" s="11" t="s">
        <v>215</v>
      </c>
      <c r="G202" s="11" t="s">
        <v>11</v>
      </c>
      <c r="H202" s="11"/>
      <c r="I202" s="11"/>
      <c r="J202" s="11">
        <v>0</v>
      </c>
      <c r="K202" s="11"/>
      <c r="L202" s="11"/>
    </row>
    <row r="203" spans="1:12" ht="84" customHeight="1" x14ac:dyDescent="0.25">
      <c r="A203" s="28" t="s">
        <v>399</v>
      </c>
      <c r="B203" s="22"/>
      <c r="C203" s="32" t="s">
        <v>343</v>
      </c>
      <c r="D203" s="16">
        <f>SUM(D204:D209)</f>
        <v>52075.72</v>
      </c>
      <c r="E203" s="11"/>
      <c r="F203" s="11" t="s">
        <v>215</v>
      </c>
      <c r="G203" s="11" t="s">
        <v>120</v>
      </c>
      <c r="H203" s="11"/>
      <c r="I203" s="11"/>
      <c r="J203" s="11">
        <v>0</v>
      </c>
      <c r="K203" s="11"/>
      <c r="L203" s="11"/>
    </row>
    <row r="204" spans="1:12" ht="114.75" customHeight="1" x14ac:dyDescent="0.25">
      <c r="A204" s="21" t="s">
        <v>399</v>
      </c>
      <c r="B204" s="23" t="s">
        <v>493</v>
      </c>
      <c r="C204" s="33" t="s">
        <v>200</v>
      </c>
      <c r="D204" s="10">
        <v>1711.01</v>
      </c>
      <c r="E204" s="11"/>
      <c r="F204" s="11" t="s">
        <v>344</v>
      </c>
      <c r="G204" s="11" t="s">
        <v>199</v>
      </c>
      <c r="H204" s="11"/>
      <c r="I204" s="11"/>
      <c r="J204" s="11">
        <v>0</v>
      </c>
      <c r="K204" s="11"/>
      <c r="L204" s="11"/>
    </row>
    <row r="205" spans="1:12" ht="109.5" customHeight="1" x14ac:dyDescent="0.25">
      <c r="A205" s="21" t="s">
        <v>399</v>
      </c>
      <c r="B205" s="23" t="s">
        <v>491</v>
      </c>
      <c r="C205" s="33" t="s">
        <v>191</v>
      </c>
      <c r="D205" s="10">
        <v>30.2</v>
      </c>
      <c r="E205" s="11"/>
      <c r="F205" s="11" t="s">
        <v>344</v>
      </c>
      <c r="G205" s="11" t="s">
        <v>201</v>
      </c>
      <c r="H205" s="11"/>
      <c r="I205" s="11"/>
      <c r="J205" s="11">
        <v>0</v>
      </c>
      <c r="K205" s="11"/>
      <c r="L205" s="11"/>
    </row>
    <row r="206" spans="1:12" ht="110.25" customHeight="1" x14ac:dyDescent="0.25">
      <c r="A206" s="21" t="s">
        <v>399</v>
      </c>
      <c r="B206" s="23" t="s">
        <v>559</v>
      </c>
      <c r="C206" s="33" t="s">
        <v>346</v>
      </c>
      <c r="D206" s="10">
        <v>1949.15</v>
      </c>
      <c r="E206" s="11"/>
      <c r="F206" s="11" t="s">
        <v>344</v>
      </c>
      <c r="G206" s="11" t="s">
        <v>345</v>
      </c>
      <c r="H206" s="11"/>
      <c r="I206" s="11"/>
      <c r="J206" s="11">
        <v>0</v>
      </c>
      <c r="K206" s="11"/>
      <c r="L206" s="11"/>
    </row>
    <row r="207" spans="1:12" ht="80.25" customHeight="1" x14ac:dyDescent="0.25">
      <c r="A207" s="21" t="s">
        <v>399</v>
      </c>
      <c r="B207" s="23" t="s">
        <v>560</v>
      </c>
      <c r="C207" s="33" t="s">
        <v>348</v>
      </c>
      <c r="D207" s="10">
        <v>32413.38</v>
      </c>
      <c r="E207" s="11"/>
      <c r="F207" s="11" t="s">
        <v>344</v>
      </c>
      <c r="G207" s="11" t="s">
        <v>347</v>
      </c>
      <c r="H207" s="11"/>
      <c r="I207" s="11"/>
      <c r="J207" s="11">
        <v>0</v>
      </c>
      <c r="K207" s="11"/>
      <c r="L207" s="11"/>
    </row>
    <row r="208" spans="1:12" ht="126.75" customHeight="1" x14ac:dyDescent="0.25">
      <c r="A208" s="21" t="s">
        <v>399</v>
      </c>
      <c r="B208" s="23" t="s">
        <v>492</v>
      </c>
      <c r="C208" s="33" t="s">
        <v>193</v>
      </c>
      <c r="D208" s="10">
        <v>4955.4799999999996</v>
      </c>
      <c r="E208" s="11"/>
      <c r="F208" s="11" t="s">
        <v>344</v>
      </c>
      <c r="G208" s="11" t="s">
        <v>349</v>
      </c>
      <c r="H208" s="11"/>
      <c r="I208" s="11"/>
      <c r="J208" s="11">
        <v>0</v>
      </c>
      <c r="K208" s="11"/>
      <c r="L208" s="11"/>
    </row>
    <row r="209" spans="1:12" ht="94.5" customHeight="1" x14ac:dyDescent="0.25">
      <c r="A209" s="21" t="s">
        <v>399</v>
      </c>
      <c r="B209" s="23" t="s">
        <v>459</v>
      </c>
      <c r="C209" s="33" t="s">
        <v>119</v>
      </c>
      <c r="D209" s="10">
        <v>11016.5</v>
      </c>
      <c r="E209" s="11"/>
      <c r="F209" s="11" t="s">
        <v>344</v>
      </c>
      <c r="G209" s="11" t="s">
        <v>11</v>
      </c>
      <c r="H209" s="11"/>
      <c r="I209" s="11"/>
      <c r="J209" s="11">
        <v>0</v>
      </c>
      <c r="K209" s="11"/>
      <c r="L209" s="11"/>
    </row>
    <row r="210" spans="1:12" ht="51.75" customHeight="1" x14ac:dyDescent="0.25">
      <c r="A210" s="28" t="s">
        <v>400</v>
      </c>
      <c r="B210" s="22"/>
      <c r="C210" s="32" t="s">
        <v>350</v>
      </c>
      <c r="D210" s="16">
        <f>SUM(D211:D212)</f>
        <v>1849.6799999999998</v>
      </c>
      <c r="E210" s="11"/>
      <c r="F210" s="11" t="s">
        <v>344</v>
      </c>
      <c r="G210" s="11" t="s">
        <v>120</v>
      </c>
      <c r="H210" s="11"/>
      <c r="I210" s="11"/>
      <c r="J210" s="11">
        <v>0</v>
      </c>
      <c r="K210" s="11"/>
      <c r="L210" s="11"/>
    </row>
    <row r="211" spans="1:12" ht="78.75" x14ac:dyDescent="0.25">
      <c r="A211" s="21" t="s">
        <v>400</v>
      </c>
      <c r="B211" s="23" t="s">
        <v>458</v>
      </c>
      <c r="C211" s="33" t="s">
        <v>117</v>
      </c>
      <c r="D211" s="10">
        <v>1644.58</v>
      </c>
      <c r="E211" s="11"/>
      <c r="F211" s="11" t="s">
        <v>351</v>
      </c>
      <c r="G211" s="11" t="s">
        <v>114</v>
      </c>
      <c r="H211" s="11"/>
      <c r="I211" s="11"/>
      <c r="J211" s="11">
        <v>0</v>
      </c>
      <c r="K211" s="11"/>
      <c r="L211" s="11"/>
    </row>
    <row r="212" spans="1:12" ht="124.5" customHeight="1" x14ac:dyDescent="0.25">
      <c r="A212" s="21" t="s">
        <v>400</v>
      </c>
      <c r="B212" s="23" t="s">
        <v>492</v>
      </c>
      <c r="C212" s="33" t="s">
        <v>193</v>
      </c>
      <c r="D212" s="10">
        <v>205.1</v>
      </c>
      <c r="E212" s="11"/>
      <c r="F212" s="11" t="s">
        <v>351</v>
      </c>
      <c r="G212" s="11" t="s">
        <v>118</v>
      </c>
      <c r="H212" s="11"/>
      <c r="I212" s="11"/>
      <c r="J212" s="11">
        <v>0</v>
      </c>
      <c r="K212" s="11"/>
      <c r="L212" s="11"/>
    </row>
    <row r="213" spans="1:12" ht="47.25" x14ac:dyDescent="0.25">
      <c r="A213" s="28" t="s">
        <v>401</v>
      </c>
      <c r="B213" s="22"/>
      <c r="C213" s="32" t="s">
        <v>352</v>
      </c>
      <c r="D213" s="16">
        <f>D214</f>
        <v>164.12</v>
      </c>
      <c r="E213" s="11"/>
      <c r="F213" s="11" t="s">
        <v>351</v>
      </c>
      <c r="G213" s="11" t="s">
        <v>194</v>
      </c>
      <c r="H213" s="11"/>
      <c r="I213" s="11"/>
      <c r="J213" s="11">
        <v>0</v>
      </c>
      <c r="K213" s="11"/>
      <c r="L213" s="11"/>
    </row>
    <row r="214" spans="1:12" ht="123.75" customHeight="1" x14ac:dyDescent="0.25">
      <c r="A214" s="21" t="s">
        <v>401</v>
      </c>
      <c r="B214" s="23" t="s">
        <v>492</v>
      </c>
      <c r="C214" s="33" t="s">
        <v>193</v>
      </c>
      <c r="D214" s="10">
        <v>164.12</v>
      </c>
      <c r="E214" s="11"/>
      <c r="F214" s="11" t="s">
        <v>353</v>
      </c>
      <c r="G214" s="11" t="s">
        <v>8</v>
      </c>
      <c r="H214" s="11"/>
      <c r="I214" s="11"/>
      <c r="J214" s="11">
        <v>0</v>
      </c>
      <c r="K214" s="11"/>
      <c r="L214" s="11"/>
    </row>
    <row r="215" spans="1:12" ht="32.25" customHeight="1" x14ac:dyDescent="0.25">
      <c r="A215" s="28" t="s">
        <v>402</v>
      </c>
      <c r="B215" s="22"/>
      <c r="C215" s="32" t="s">
        <v>354</v>
      </c>
      <c r="D215" s="16">
        <f>D216</f>
        <v>80</v>
      </c>
      <c r="E215" s="11"/>
      <c r="F215" s="11" t="s">
        <v>353</v>
      </c>
      <c r="G215" s="11" t="s">
        <v>194</v>
      </c>
      <c r="H215" s="11"/>
      <c r="I215" s="11"/>
      <c r="J215" s="11">
        <v>0</v>
      </c>
      <c r="K215" s="11"/>
      <c r="L215" s="11"/>
    </row>
    <row r="216" spans="1:12" ht="44.25" customHeight="1" x14ac:dyDescent="0.25">
      <c r="A216" s="21" t="s">
        <v>402</v>
      </c>
      <c r="B216" s="23" t="s">
        <v>440</v>
      </c>
      <c r="C216" s="33" t="s">
        <v>12</v>
      </c>
      <c r="D216" s="10">
        <v>80</v>
      </c>
      <c r="E216" s="11"/>
      <c r="F216" s="11" t="s">
        <v>355</v>
      </c>
      <c r="G216" s="11" t="s">
        <v>11</v>
      </c>
      <c r="H216" s="11"/>
      <c r="I216" s="11"/>
      <c r="J216" s="11">
        <v>0</v>
      </c>
      <c r="K216" s="11"/>
      <c r="L216" s="11"/>
    </row>
    <row r="217" spans="1:12" ht="34.5" customHeight="1" x14ac:dyDescent="0.25">
      <c r="A217" s="28" t="s">
        <v>403</v>
      </c>
      <c r="B217" s="22"/>
      <c r="C217" s="32" t="s">
        <v>356</v>
      </c>
      <c r="D217" s="16">
        <f>D218</f>
        <v>2085.5500000000002</v>
      </c>
      <c r="E217" s="11"/>
      <c r="F217" s="11" t="s">
        <v>355</v>
      </c>
      <c r="G217" s="11" t="s">
        <v>13</v>
      </c>
      <c r="H217" s="11"/>
      <c r="I217" s="11"/>
      <c r="J217" s="11">
        <v>0</v>
      </c>
      <c r="K217" s="11"/>
      <c r="L217" s="11"/>
    </row>
    <row r="218" spans="1:12" ht="47.25" x14ac:dyDescent="0.25">
      <c r="A218" s="21" t="s">
        <v>403</v>
      </c>
      <c r="B218" s="23" t="s">
        <v>440</v>
      </c>
      <c r="C218" s="33" t="s">
        <v>12</v>
      </c>
      <c r="D218" s="10">
        <v>2085.5500000000002</v>
      </c>
      <c r="E218" s="11"/>
      <c r="F218" s="11" t="s">
        <v>357</v>
      </c>
      <c r="G218" s="11" t="s">
        <v>11</v>
      </c>
      <c r="H218" s="11"/>
      <c r="I218" s="11"/>
      <c r="J218" s="11">
        <v>0</v>
      </c>
      <c r="K218" s="11"/>
      <c r="L218" s="11"/>
    </row>
    <row r="219" spans="1:12" ht="47.25" x14ac:dyDescent="0.25">
      <c r="A219" s="28" t="s">
        <v>404</v>
      </c>
      <c r="B219" s="22"/>
      <c r="C219" s="32" t="s">
        <v>358</v>
      </c>
      <c r="D219" s="16">
        <f>SUM(D220:D221)</f>
        <v>4460.3</v>
      </c>
      <c r="E219" s="11"/>
      <c r="F219" s="11" t="s">
        <v>357</v>
      </c>
      <c r="G219" s="11" t="s">
        <v>13</v>
      </c>
      <c r="H219" s="11"/>
      <c r="I219" s="11"/>
      <c r="J219" s="11">
        <v>0</v>
      </c>
      <c r="K219" s="11"/>
      <c r="L219" s="11"/>
    </row>
    <row r="220" spans="1:12" ht="94.5" x14ac:dyDescent="0.25">
      <c r="A220" s="21" t="s">
        <v>404</v>
      </c>
      <c r="B220" s="23" t="s">
        <v>561</v>
      </c>
      <c r="C220" s="33" t="s">
        <v>360</v>
      </c>
      <c r="D220" s="10">
        <v>4490.3</v>
      </c>
      <c r="E220" s="11"/>
      <c r="F220" s="11" t="s">
        <v>359</v>
      </c>
      <c r="G220" s="11" t="s">
        <v>8</v>
      </c>
      <c r="H220" s="11"/>
      <c r="I220" s="11"/>
      <c r="J220" s="11">
        <v>0</v>
      </c>
      <c r="K220" s="11"/>
      <c r="L220" s="11"/>
    </row>
    <row r="221" spans="1:12" ht="97.5" customHeight="1" x14ac:dyDescent="0.25">
      <c r="A221" s="21" t="s">
        <v>404</v>
      </c>
      <c r="B221" s="23" t="s">
        <v>459</v>
      </c>
      <c r="C221" s="33" t="s">
        <v>119</v>
      </c>
      <c r="D221" s="10">
        <v>-30</v>
      </c>
      <c r="E221" s="11"/>
      <c r="F221" s="11" t="s">
        <v>359</v>
      </c>
      <c r="G221" s="11" t="s">
        <v>11</v>
      </c>
      <c r="H221" s="11"/>
      <c r="I221" s="11"/>
      <c r="J221" s="11">
        <v>0</v>
      </c>
      <c r="K221" s="11"/>
      <c r="L221" s="11"/>
    </row>
    <row r="222" spans="1:12" ht="63" x14ac:dyDescent="0.25">
      <c r="A222" s="28" t="s">
        <v>405</v>
      </c>
      <c r="B222" s="22"/>
      <c r="C222" s="32" t="s">
        <v>361</v>
      </c>
      <c r="D222" s="16">
        <f>SUM(D223:D225)</f>
        <v>1432.81</v>
      </c>
      <c r="E222" s="11"/>
      <c r="F222" s="11" t="s">
        <v>359</v>
      </c>
      <c r="G222" s="11" t="s">
        <v>120</v>
      </c>
      <c r="H222" s="11"/>
      <c r="I222" s="11"/>
      <c r="J222" s="11">
        <v>0</v>
      </c>
      <c r="K222" s="11"/>
      <c r="L222" s="11"/>
    </row>
    <row r="223" spans="1:12" ht="47.25" customHeight="1" x14ac:dyDescent="0.25">
      <c r="A223" s="21" t="s">
        <v>405</v>
      </c>
      <c r="B223" s="23" t="s">
        <v>562</v>
      </c>
      <c r="C223" s="33" t="s">
        <v>363</v>
      </c>
      <c r="D223" s="10">
        <v>289</v>
      </c>
      <c r="E223" s="11"/>
      <c r="F223" s="11" t="s">
        <v>362</v>
      </c>
      <c r="G223" s="11" t="s">
        <v>114</v>
      </c>
      <c r="H223" s="11"/>
      <c r="I223" s="11"/>
      <c r="J223" s="11">
        <v>0</v>
      </c>
      <c r="K223" s="11"/>
      <c r="L223" s="11"/>
    </row>
    <row r="224" spans="1:12" ht="37.5" customHeight="1" x14ac:dyDescent="0.25">
      <c r="A224" s="21" t="s">
        <v>405</v>
      </c>
      <c r="B224" s="23" t="s">
        <v>563</v>
      </c>
      <c r="C224" s="33" t="s">
        <v>365</v>
      </c>
      <c r="D224" s="10">
        <v>1075.71</v>
      </c>
      <c r="E224" s="11"/>
      <c r="F224" s="11" t="s">
        <v>362</v>
      </c>
      <c r="G224" s="11" t="s">
        <v>364</v>
      </c>
      <c r="H224" s="11"/>
      <c r="I224" s="11"/>
      <c r="J224" s="11">
        <v>0</v>
      </c>
      <c r="K224" s="11"/>
      <c r="L224" s="11"/>
    </row>
    <row r="225" spans="1:12" ht="78.75" customHeight="1" x14ac:dyDescent="0.25">
      <c r="A225" s="21" t="s">
        <v>405</v>
      </c>
      <c r="B225" s="23" t="s">
        <v>564</v>
      </c>
      <c r="C225" s="33" t="s">
        <v>367</v>
      </c>
      <c r="D225" s="10">
        <v>68.099999999999994</v>
      </c>
      <c r="E225" s="11"/>
      <c r="F225" s="11" t="s">
        <v>362</v>
      </c>
      <c r="G225" s="11" t="s">
        <v>366</v>
      </c>
      <c r="H225" s="11"/>
      <c r="I225" s="11"/>
      <c r="J225" s="11">
        <v>0</v>
      </c>
      <c r="K225" s="11"/>
      <c r="L225" s="11"/>
    </row>
    <row r="226" spans="1:12" ht="30.75" customHeight="1" x14ac:dyDescent="0.25">
      <c r="A226" s="28" t="s">
        <v>406</v>
      </c>
      <c r="B226" s="22"/>
      <c r="C226" s="32" t="s">
        <v>369</v>
      </c>
      <c r="D226" s="16">
        <f>D227</f>
        <v>10</v>
      </c>
      <c r="E226" s="11"/>
      <c r="F226" s="11" t="s">
        <v>362</v>
      </c>
      <c r="G226" s="11" t="s">
        <v>368</v>
      </c>
      <c r="H226" s="11"/>
      <c r="I226" s="11"/>
      <c r="J226" s="11">
        <v>0</v>
      </c>
      <c r="K226" s="11"/>
      <c r="L226" s="11"/>
    </row>
    <row r="227" spans="1:12" ht="65.25" customHeight="1" x14ac:dyDescent="0.25">
      <c r="A227" s="21" t="s">
        <v>406</v>
      </c>
      <c r="B227" s="23" t="s">
        <v>565</v>
      </c>
      <c r="C227" s="33" t="s">
        <v>371</v>
      </c>
      <c r="D227" s="10">
        <v>10</v>
      </c>
      <c r="E227" s="11"/>
      <c r="F227" s="11" t="s">
        <v>370</v>
      </c>
      <c r="G227" s="11" t="s">
        <v>199</v>
      </c>
      <c r="H227" s="11"/>
      <c r="I227" s="11"/>
      <c r="J227" s="11">
        <v>0</v>
      </c>
      <c r="K227" s="11"/>
      <c r="L227" s="11"/>
    </row>
    <row r="228" spans="1:12" ht="31.5" x14ac:dyDescent="0.25">
      <c r="A228" s="28" t="s">
        <v>407</v>
      </c>
      <c r="B228" s="22"/>
      <c r="C228" s="32" t="s">
        <v>373</v>
      </c>
      <c r="D228" s="16">
        <f>D229</f>
        <v>53.84</v>
      </c>
      <c r="E228" s="11"/>
      <c r="F228" s="11" t="s">
        <v>370</v>
      </c>
      <c r="G228" s="11" t="s">
        <v>372</v>
      </c>
      <c r="H228" s="11"/>
      <c r="I228" s="11"/>
      <c r="J228" s="11">
        <v>0</v>
      </c>
      <c r="K228" s="11"/>
      <c r="L228" s="11"/>
    </row>
    <row r="229" spans="1:12" ht="47.25" x14ac:dyDescent="0.25">
      <c r="A229" s="21" t="s">
        <v>407</v>
      </c>
      <c r="B229" s="23" t="s">
        <v>440</v>
      </c>
      <c r="C229" s="33" t="s">
        <v>12</v>
      </c>
      <c r="D229" s="10">
        <v>53.84</v>
      </c>
      <c r="E229" s="11"/>
      <c r="F229" s="11" t="s">
        <v>374</v>
      </c>
      <c r="G229" s="11" t="s">
        <v>11</v>
      </c>
      <c r="H229" s="11"/>
      <c r="I229" s="11"/>
      <c r="J229" s="11">
        <v>0</v>
      </c>
      <c r="K229" s="11"/>
      <c r="L229" s="11"/>
    </row>
    <row r="230" spans="1:12" ht="31.5" x14ac:dyDescent="0.25">
      <c r="A230" s="28" t="s">
        <v>408</v>
      </c>
      <c r="B230" s="22"/>
      <c r="C230" s="32" t="s">
        <v>375</v>
      </c>
      <c r="D230" s="16">
        <f>D231</f>
        <v>61.29</v>
      </c>
      <c r="E230" s="11"/>
      <c r="F230" s="11" t="s">
        <v>374</v>
      </c>
      <c r="G230" s="11" t="s">
        <v>13</v>
      </c>
      <c r="H230" s="11"/>
      <c r="I230" s="11"/>
      <c r="J230" s="11">
        <v>0</v>
      </c>
      <c r="K230" s="11"/>
      <c r="L230" s="11"/>
    </row>
    <row r="231" spans="1:12" ht="81" customHeight="1" x14ac:dyDescent="0.25">
      <c r="A231" s="21" t="s">
        <v>408</v>
      </c>
      <c r="B231" s="23" t="s">
        <v>439</v>
      </c>
      <c r="C231" s="33" t="s">
        <v>74</v>
      </c>
      <c r="D231" s="10">
        <v>61.29</v>
      </c>
      <c r="E231" s="11"/>
      <c r="F231" s="11" t="s">
        <v>376</v>
      </c>
      <c r="G231" s="11" t="s">
        <v>73</v>
      </c>
      <c r="H231" s="11"/>
      <c r="I231" s="11"/>
      <c r="J231" s="11">
        <v>0</v>
      </c>
      <c r="K231" s="11"/>
      <c r="L231" s="11"/>
    </row>
    <row r="232" spans="1:12" x14ac:dyDescent="0.25">
      <c r="A232" s="12"/>
      <c r="B232" s="13"/>
      <c r="C232" s="14"/>
      <c r="D232" s="15"/>
      <c r="E232" s="11"/>
      <c r="F232" s="11" t="s">
        <v>376</v>
      </c>
      <c r="G232" s="11" t="s">
        <v>75</v>
      </c>
      <c r="H232" s="11"/>
      <c r="I232" s="11"/>
      <c r="J232" s="11">
        <v>0</v>
      </c>
      <c r="K232" s="11"/>
      <c r="L232" s="11"/>
    </row>
    <row r="233" spans="1:12" ht="3.75" customHeight="1" x14ac:dyDescent="0.25">
      <c r="E233" s="15"/>
      <c r="F233" s="15"/>
      <c r="G233" s="15"/>
      <c r="H233" s="15"/>
      <c r="I233" s="15"/>
      <c r="J233" s="15"/>
      <c r="K233" s="15"/>
      <c r="L233" s="15"/>
    </row>
  </sheetData>
  <mergeCells count="4">
    <mergeCell ref="A5:D5"/>
    <mergeCell ref="A7:B7"/>
    <mergeCell ref="C7:C8"/>
    <mergeCell ref="D7:D8"/>
  </mergeCells>
  <printOptions horizontalCentered="1"/>
  <pageMargins left="1.1811023622047245" right="0.39370078740157483" top="0.78740157480314965" bottom="0.78740157480314965" header="0.31496062992125984" footer="0.31496062992125984"/>
  <pageSetup paperSize="9" scale="80" firstPageNumber="3"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Парамонова Оксана Борисовна</dc:creator>
  <cp:lastModifiedBy>Верба Аксана Николаевна</cp:lastModifiedBy>
  <cp:lastPrinted>2020-03-05T11:17:57Z</cp:lastPrinted>
  <dcterms:created xsi:type="dcterms:W3CDTF">2020-03-03T05:23:50Z</dcterms:created>
  <dcterms:modified xsi:type="dcterms:W3CDTF">2020-03-05T11:18:01Z</dcterms:modified>
</cp:coreProperties>
</file>